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L26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27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27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28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29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0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0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1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2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3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4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4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5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6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7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7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8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9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1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2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3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3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4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6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7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8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49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0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1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2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3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4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5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5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6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7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8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8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9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9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0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1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3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3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4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5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7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8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8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9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0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1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1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2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3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4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5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6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6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8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8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9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0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0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1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2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4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4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6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7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0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0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1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2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3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3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4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5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6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7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7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9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99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1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1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2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3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3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4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4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5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7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8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08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0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1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2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</commentList>
</comments>
</file>

<file path=xl/sharedStrings.xml><?xml version="1.0" encoding="utf-8"?>
<sst xmlns="http://schemas.openxmlformats.org/spreadsheetml/2006/main" count="1878" uniqueCount="492">
  <si>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</si>
  <si>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</si>
  <si>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</si>
  <si>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</si>
  <si>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</si>
  <si>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</si>
  <si>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</si>
  <si>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</si>
  <si>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</si>
  <si>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</si>
  <si>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</si>
  <si>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</si>
  <si>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</si>
  <si>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</si>
  <si>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</si>
  <si>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</si>
  <si>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</si>
  <si>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</si>
  <si>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</si>
  <si>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</si>
  <si>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</si>
  <si>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</si>
  <si>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</si>
  <si>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</si>
  <si>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</si>
  <si>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</si>
  <si>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</si>
  <si>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</si>
  <si>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</si>
  <si>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</si>
  <si>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</si>
  <si>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</si>
  <si>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</si>
  <si>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</si>
  <si>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</si>
  <si>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</si>
  <si>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</si>
  <si>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</si>
  <si>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</si>
  <si>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</si>
  <si>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</si>
  <si>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</si>
  <si>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</si>
  <si>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n°05</t>
  </si>
  <si>
    <t>ETANCHEITE</t>
  </si>
  <si>
    <t>5.&amp;</t>
  </si>
  <si>
    <t>8.&amp;</t>
  </si>
  <si>
    <t>05.1</t>
  </si>
  <si>
    <t>MOYENS DE LEVAGE, D'ACCES &amp; DISPOSITIONS SECURITAIRES</t>
  </si>
  <si>
    <t>05.1.1</t>
  </si>
  <si>
    <t>PRINCIPE DE MISE EN PLACE DES ECHAFAUDAGES SUR LES FACADES</t>
  </si>
  <si>
    <t>8.T</t>
  </si>
  <si>
    <t>05.1.2</t>
  </si>
  <si>
    <t>MOYENS DE LEVAGE &amp; DISPOSITIONS SECURITAIRES</t>
  </si>
  <si>
    <t>05.1.2.1</t>
  </si>
  <si>
    <t>FF</t>
  </si>
  <si>
    <t>9.T</t>
  </si>
  <si>
    <t>9.L</t>
  </si>
  <si>
    <t>Localisation : FORFAIT POUR ENSEMBLE DU CHANTIER, notamment pour les travaux d'étanchéité sur support neuf</t>
  </si>
  <si>
    <t>9.M.Z</t>
  </si>
  <si>
    <t>9.&amp;</t>
  </si>
  <si>
    <t>3.&amp;</t>
  </si>
  <si>
    <t>Total H.T. :</t>
  </si>
  <si>
    <t>Total T.V.A. (20%) :</t>
  </si>
  <si>
    <t>Total T.T.C. :</t>
  </si>
  <si>
    <t>05.2</t>
  </si>
  <si>
    <t>TRAVAUX SUR ETANCHEITE EXISTANTE</t>
  </si>
  <si>
    <t>05.2.1</t>
  </si>
  <si>
    <t>REPRISE D'ETANCHEITE SUR COMPLEXE EXISTANT</t>
  </si>
  <si>
    <t>05.2.1.1</t>
  </si>
  <si>
    <t>PERCEMENT ET REPRISE D'ETANCHEITE SUR COMPLEXE EXISTANT</t>
  </si>
  <si>
    <t>05.2.1.1.1</t>
  </si>
  <si>
    <t>PERCEMENT ET REPRISE D'ETANCHEITE - Sortie de toiture diamètre 200 mm / COMPLEXE ETANCHEITE ISOLATION INVERSEE EXISTANTE</t>
  </si>
  <si>
    <t>Localisation : NIVEAU R+2
Pour sortie de toiture CVC sur toiture terrasse de l'aile nord</t>
  </si>
  <si>
    <t>05.2.1.1.2</t>
  </si>
  <si>
    <t>PERCEMENT ET REPRISE D'ETANCHEITE - Sortie de toiture diamètre 150 mm / COMPLEXE ETANCHEITE ISOLATION INVERSEE EXISTANTE</t>
  </si>
  <si>
    <t>Localisation : TOITURE TERRASSE SUR R+3
pour ventilation haute de la gaine ascenseur</t>
  </si>
  <si>
    <t>05.2.1.1.3</t>
  </si>
  <si>
    <t>PERCEMENT ET REPRISE D'ETANCHEITE - Sortie de toiture diamètre 160 mm / COMPLEXE ETANCHEITE ISOLATION INVERSEE EXISTANTE</t>
  </si>
  <si>
    <t>Localisation : NIVEAU COMBLES
Pour sortie sur toiture terrasse sur R+3</t>
  </si>
  <si>
    <t>Localisation : TOITURE TERRASSE SUR R+3
Suivant besoins du bet fludes</t>
  </si>
  <si>
    <t>05.2.1.1.4</t>
  </si>
  <si>
    <t>PERCEMENT ET REPRISE D'ETANCHEITE - Sortie de toiture diamètre 100 mm / COMPLEXE ETANCHEITE ISOLATION INVERSEE EXISTANTE</t>
  </si>
  <si>
    <t>Localisation : NIVEAU R+2
Pour sortie toiture sur toiture terrasse centrale de l'aile nord</t>
  </si>
  <si>
    <t>Localisation : NIVEAU R+3
pour sorties en toiture de la terrasse technique</t>
  </si>
  <si>
    <t>Localisation : TOITURE TERRASSE SUR R+3
Suivant besoin du BET Fluides</t>
  </si>
  <si>
    <t>05.2.1.2</t>
  </si>
  <si>
    <t>REPRISE D'ETANCHEITE (SURFACE COURANTE ET / OU RELEVES) /COMPLEXE ISOLATION INVERSEE EXISTANTE</t>
  </si>
  <si>
    <t>05.2.1.2.1</t>
  </si>
  <si>
    <t>REPRISE D'ETANCHEITE (surface courante et relevés) / SOUCHES CREEES DE 0.80 x 0.60 m env</t>
  </si>
  <si>
    <t>Localisation : TOITURE TERRASSE DU R+2
Pour souches de désenfumage sur aile nord</t>
  </si>
  <si>
    <t>Localisation : TOITURE TERRASSE DU R+3
Pour souches de désenfumage</t>
  </si>
  <si>
    <t>Localisation : TOITURE TERRASSE SUR R+3
Pour souches de désenfumage</t>
  </si>
  <si>
    <t>05.2.1.2.2</t>
  </si>
  <si>
    <t>REPRISE D'ETANCHEITE (surface courante et relevés) /LANTERNEAUX DE 1.20 x 1.20 m env</t>
  </si>
  <si>
    <t>Localisation : TOITURE TERRASSE SUR R+3
pour lanterneaux de désenfumage des cages d'escaliers</t>
  </si>
  <si>
    <t>Localisation : pour lanterneau d'accès toiture</t>
  </si>
  <si>
    <t>05.2.1.2.3</t>
  </si>
  <si>
    <t>REPRISE D'ETANCHEITE (surface courante) / BOUCHEMENT DE TREMIES JUSQU'A DE 0.80 x 0.80 m env</t>
  </si>
  <si>
    <t>Localisation : TOITURE TERRASSE DU R+2
au droit des souches déposées et bouchées par le maçon sur la toiture terrasse de l'aile Nord</t>
  </si>
  <si>
    <t>Localisation : TOITURE TERRASSE SUR R+3
Au droit des sorties de toitures déposées et bouchées par le maçon</t>
  </si>
  <si>
    <t>05.2.1.2.4</t>
  </si>
  <si>
    <t>REPRISE D'ETANCHEITE (surface courante) / BOUCHEMENT DE SORTIES DE TOITURS JUSQU'A DIAMETRE 250</t>
  </si>
  <si>
    <t>Localisation : NIVEAU R+2
Sorties de toitures existantes déposées et bouchées par le maçon sur l'aile nord</t>
  </si>
  <si>
    <t>05.2.1.2.5</t>
  </si>
  <si>
    <t>REPRISE D'ETANCHEITE (relevés) / ACROTERES &amp; ELEVATIONS - HT 35 CM ENV</t>
  </si>
  <si>
    <t>Localisation : NIVEAU R+3
Réfection des relevés d'étanchéités suite à la réalisation de sommiers béton et d'élévations neuves en périphérie de la terrasse technique</t>
  </si>
  <si>
    <t>05.2.1.3</t>
  </si>
  <si>
    <t>EXUTOIRE DE DESENFUMAGE/TERRASSE</t>
  </si>
  <si>
    <t>05.2.1.3.1</t>
  </si>
  <si>
    <t>EXUTOIRE DE DESENFUMAGE de 1.00 x 1.00 M A COMMANDE ELECTRO-MAGNETIQUE</t>
  </si>
  <si>
    <t>Localisation : CHASSIS DE DESENFUMAGE DES 2 CAGES D'ESCALIERS CENTRALES</t>
  </si>
  <si>
    <t>05.2.1.4</t>
  </si>
  <si>
    <t>LANTERNEAU D'ACCES TOITURE DE 1.20 x 1.20 m</t>
  </si>
  <si>
    <t>Localisation : TOITURE TERRASSE SUR R+3
Châssis d'accès en toiture</t>
  </si>
  <si>
    <t>05.2.1.5</t>
  </si>
  <si>
    <t xml:space="preserve">EQUIPEMENT DE SECURITE / ACCES TOITURE </t>
  </si>
  <si>
    <t>Localisation : TOITURE TERRASSE SUR R+3
Sur châssis d'accès en toiture</t>
  </si>
  <si>
    <t>4.&amp;</t>
  </si>
  <si>
    <t>05.3</t>
  </si>
  <si>
    <t>ETANCHEITE MEMBRANE HQE / SUPPORT BOIS NEUF</t>
  </si>
  <si>
    <t>05.3.1</t>
  </si>
  <si>
    <t>PROFIL EN TOLE COLAMINEE RETENUE DE MEMBRANE HQE</t>
  </si>
  <si>
    <t>05.3.1.1</t>
  </si>
  <si>
    <t>PROFIL HAUTEUR VARIABLE DE 0.15  M EN RELEVE CONTRE SUPPORT BOIS</t>
  </si>
  <si>
    <t>ML</t>
  </si>
  <si>
    <t>Localisation : TOITURE SUR AILE CENTRALE
Profils pour support des relevés d'étanchéité en périphérie des toitures étanchées aux extrémités du versant Sud</t>
  </si>
  <si>
    <t>9.M.A</t>
  </si>
  <si>
    <t>9.M.B</t>
  </si>
  <si>
    <t>05.3.1.2</t>
  </si>
  <si>
    <t>PROFIL D'ARRET EN RETOMBEE EN TOLE COLAMINEE</t>
  </si>
  <si>
    <t>Localisation : TOITURE SUR AILE CENTRALE
Profil pour retombée en raccord sur caniveau encaissé</t>
  </si>
  <si>
    <t>05.3.2</t>
  </si>
  <si>
    <t>ECRAN PARE-VAPEUR</t>
  </si>
  <si>
    <t>Localisation : TOITURE SUR AILE CENTRALE
Sur toitures étanchées situées aux extrémités du versant Sud</t>
  </si>
  <si>
    <t>9.M.C</t>
  </si>
  <si>
    <t>05.3.3</t>
  </si>
  <si>
    <t>ISOLATION THERMIQUE LAINE DE ROCHE - 40 MM EP.</t>
  </si>
  <si>
    <t>05.3.4</t>
  </si>
  <si>
    <t>MEMBRANE D'ETANCHEITE " H.Q.E" EN PARTIE COURANTE</t>
  </si>
  <si>
    <t>05.3.5</t>
  </si>
  <si>
    <t>RELEVEE MEMBRANE SUR TOLE COLAMINEE. - ht jusqu'à 0.15 m</t>
  </si>
  <si>
    <t>Localisation : TOITURE SUR AILE CENTRALE
Relevés d'étanchéité en périphérie sur toitures étanchées situées aux extrémités du versant Sud</t>
  </si>
  <si>
    <t>05.3.6</t>
  </si>
  <si>
    <t>RETOMBEE SUR TOLE COLAMINEE.</t>
  </si>
  <si>
    <t>Localisation : TOITURE SUR AILE CENTRALE
Retombée au droit du caniveau encastré</t>
  </si>
  <si>
    <t>05.4</t>
  </si>
  <si>
    <t>Réfection étanchéité sur toitures terrasses existantes du R+1 (Prestations supplémentaires éventuelles 5)</t>
  </si>
  <si>
    <t xml:space="preserve"> Prestations supplémentaires éventuelles</t>
  </si>
  <si>
    <t>05.4.1</t>
  </si>
  <si>
    <t>TRAVAUX PREPARATOIRES</t>
  </si>
  <si>
    <t>05.4.1.1</t>
  </si>
  <si>
    <t xml:space="preserve">LIMITES DE PRESTATIONS </t>
  </si>
  <si>
    <t>05.4.1.2</t>
  </si>
  <si>
    <t>RATISSAGE &amp; EVACUATION DE LA PROTECTION LOURDE</t>
  </si>
  <si>
    <t>Localisation : NIVEAU R+1
Toiture terrasse donnant sur la façade Sud</t>
  </si>
  <si>
    <t>05.4.1.3</t>
  </si>
  <si>
    <t>DEPOSE DU COMPLEXE D'ETANCHEITE &amp; CHAPES BETON</t>
  </si>
  <si>
    <t>05.4.1.4</t>
  </si>
  <si>
    <t>DEPOSE DES RELEVES D'ETANCHEITE</t>
  </si>
  <si>
    <t>05.4.1.5</t>
  </si>
  <si>
    <t>REPRISES DE MACONNERIE &amp; REALISATION D'UNE CHAPE DE RAVOIRAGE SUPPORT D'ETANCHEITE</t>
  </si>
  <si>
    <t>Localisation : NIVEAU R+1
Sur toiture terrasse donnant sur la façade Sud</t>
  </si>
  <si>
    <t>Non totalisé</t>
  </si>
  <si>
    <t>05.4.2</t>
  </si>
  <si>
    <t>ETANCHEITE BICOUCHE NON ACCESSIBLE AVEC PROTECTION VEGETALISEE FAIBLE EPAISSEUR</t>
  </si>
  <si>
    <t>05.4.2.1</t>
  </si>
  <si>
    <t>EQUIPEMENT DE SECURITE ET DE PROTECTION</t>
  </si>
  <si>
    <t>ENS</t>
  </si>
  <si>
    <t>Localisation : Forfait pour ensemble de la toiture terrasse</t>
  </si>
  <si>
    <t>05.4.2.2</t>
  </si>
  <si>
    <t>05.4.2.3</t>
  </si>
  <si>
    <t>ISOLATION THERMIQUE POLYURETHANE DE 200 mm - R &gt;&gt; 9.10 m2.K/W</t>
  </si>
  <si>
    <t>05.4.2.4</t>
  </si>
  <si>
    <t>ETANCHEITE BICOUCHE BITUME PROTECTION "SBS"</t>
  </si>
  <si>
    <t>05.4.2.5</t>
  </si>
  <si>
    <t>RELEVE D'ETANCHEITE</t>
  </si>
  <si>
    <t>05.4.2.5.1</t>
  </si>
  <si>
    <t>RELEVE D'ETANCHEITE / ELEVATIONS &amp; ACROTERES</t>
  </si>
  <si>
    <t>05.4.2.6</t>
  </si>
  <si>
    <t>ETANCHEITE / SORTIE DE TOITURE</t>
  </si>
  <si>
    <t>05.4.2.6.1</t>
  </si>
  <si>
    <t xml:space="preserve">   ETANCHEITE / TRAVERSEE Ø 125 mm</t>
  </si>
  <si>
    <t>05.4.2.6.2</t>
  </si>
  <si>
    <t xml:space="preserve">   ETANCHEITE SUR TRAVERSEE Ø 250mm</t>
  </si>
  <si>
    <t>05.4.2.6.3</t>
  </si>
  <si>
    <t>AMENGt. DE LA BANDE PERIPHERIQUE GRAVILLONNEE 40mm Ep. - lg 0.50 m</t>
  </si>
  <si>
    <t>Localisation : NIVEAU R+1
Bande stérile en périphérie de la toiture terrasse donnant sur la façade Sud</t>
  </si>
  <si>
    <t>05.4.2.7</t>
  </si>
  <si>
    <t>PROTECTION DE L'ETANCHEITE PAR VEGETALISATION SEMI-INTENSIVE FAIBLE EPAISSEUR</t>
  </si>
  <si>
    <t>05.4.2.7.1</t>
  </si>
  <si>
    <t>PROTECTION DE L'ETANCHEITE PAR VEGETALISATION EXTENSIVE en rouleaux pré-cultivés</t>
  </si>
  <si>
    <t>05.4.2.7.2</t>
  </si>
  <si>
    <t>CORNIERE METALLIQUE EN DISPOSITIF DE SEPARATION AVEC GRAVILLONS</t>
  </si>
  <si>
    <t>05.4.2.8</t>
  </si>
  <si>
    <t>BANDE SOLINE ALUMINIUM CONTRE ELEVATION</t>
  </si>
  <si>
    <t xml:space="preserve">Localisation : NIVEAU R+1
En tête des relevés d'étanchéités de la toiture terrasse </t>
  </si>
  <si>
    <t>05.4.2.9</t>
  </si>
  <si>
    <t>REPRISE EVACUATION EAUX PLUVIALES</t>
  </si>
  <si>
    <t>05.4.2.9.1</t>
  </si>
  <si>
    <t>REMPLACEMENT DE NAISSANCES EP DIAM jusqu'à 120 mm</t>
  </si>
  <si>
    <t>Localisation : NIVEAU R+1
Remplacement des naissances EP de la toiture terrasse sur la façade sud</t>
  </si>
  <si>
    <t>05.4.2.9.2</t>
  </si>
  <si>
    <t xml:space="preserve">   AMENAGEMENT DE TROP-PLEIN EN ACROTERE  -  compris percement de mur ep 0.50 m</t>
  </si>
  <si>
    <t>Localisation : suivant besoins en cours de chantier</t>
  </si>
  <si>
    <t>05.4.2.10</t>
  </si>
  <si>
    <t>DISPOSITIONS PARTICULIERES DE SECURITE</t>
  </si>
  <si>
    <t>05.4.2.10.1</t>
  </si>
  <si>
    <t>LIGNE DE VIE PERMANENTE EN TOITURE</t>
  </si>
  <si>
    <t>Localisation : NIVEAU R+1</t>
  </si>
  <si>
    <t>sur toiture terrasse côté façade sud</t>
  </si>
  <si>
    <t>Réfection étanchéité sur toitures terrasses existantes du R+1</t>
  </si>
  <si>
    <t>05.5</t>
  </si>
  <si>
    <t>Réfection étanchéité protection gravillonnée sur toiture terrasse existantes du R+2 (Prestations supplémentaires éventuelles 6)</t>
  </si>
  <si>
    <t>05.5.1</t>
  </si>
  <si>
    <t>05.5.1.1</t>
  </si>
  <si>
    <t>DEPOSE-REPOSE ACCESSOIRES TOITURE</t>
  </si>
  <si>
    <t>Localisation : NIVEAU R+2
Forfait pour les 2 terrasses gravillonnées sur l'aile nord</t>
  </si>
  <si>
    <t>05.5.1.2</t>
  </si>
  <si>
    <t>Localisation : NIVEAU R+2
Toitures terrasses gravillonnées sur l'aile Nord</t>
  </si>
  <si>
    <t>terrasse centrale</t>
  </si>
  <si>
    <t>Localisation : terrasse sur extrémité du bâtiment</t>
  </si>
  <si>
    <t>05.5.1.3</t>
  </si>
  <si>
    <t>DEPOSE DU COMPLEXE D'ETANCHEITE &amp; CHAPES  BETON</t>
  </si>
  <si>
    <t>05.5.1.4</t>
  </si>
  <si>
    <t>05.5.1.5</t>
  </si>
  <si>
    <t>05.5.2</t>
  </si>
  <si>
    <t>ETANCHEITE BICOUCHE NON ACCESSIBLE AVEC PROTECTION GRAVILLONNEE</t>
  </si>
  <si>
    <t>05.5.2.1</t>
  </si>
  <si>
    <t>Localisation : NIVEAU R+2
Pour les 2 toitures terrasses sur l'aile nord</t>
  </si>
  <si>
    <t>05.5.2.2</t>
  </si>
  <si>
    <t>05.5.2.3</t>
  </si>
  <si>
    <t>05.5.2.4</t>
  </si>
  <si>
    <t>05.5.2.5</t>
  </si>
  <si>
    <t>PROTECTION MEUBLE GRAVILLONNEE ép 70mm</t>
  </si>
  <si>
    <t>05.5.2.6</t>
  </si>
  <si>
    <t>05.5.2.6.1</t>
  </si>
  <si>
    <t>RELEVE D'ETANCHEITE / ELEVATIONS</t>
  </si>
  <si>
    <t>terrasse centrale relevés contre façades en surélévations</t>
  </si>
  <si>
    <t>05.5.2.6.2</t>
  </si>
  <si>
    <t>RELEVE D'ETANCHEITE / ACROTERES</t>
  </si>
  <si>
    <t>05.5.2.6.3</t>
  </si>
  <si>
    <t>RELEVE / ACROTERES DOUBLES EN DILATATION  jusqu'à 0.35 ht et de 0.50 m de large env</t>
  </si>
  <si>
    <t>Localisation : NIVEAU R+2
Toiture terrasse gravillonnée sur l'aile nord
terrasse centrale</t>
  </si>
  <si>
    <t>05.5.2.7</t>
  </si>
  <si>
    <t>ISOLATION DES RELEVES CONTRE FACADES OU ACROTERES</t>
  </si>
  <si>
    <t>05.5.2.7.1</t>
  </si>
  <si>
    <t>ISOLATION DE RELEVE CONTRE ELEVATIONS</t>
  </si>
  <si>
    <t>Localisation : NIVEAU R+2
Relevés contre les façades en surélévations sur les terrasses gravillonnées sur l'aile nord</t>
  </si>
  <si>
    <t>05.5.2.7.2</t>
  </si>
  <si>
    <t>ISOLATION DE RELEVE CONTRE ET SUR ACROTERES</t>
  </si>
  <si>
    <t>Localisation : NIVEAU R+2
Relevés contre les acrotère sur les terrasses gravillonnées sur l'aile nord</t>
  </si>
  <si>
    <t>05.5.2.7.3</t>
  </si>
  <si>
    <t>ISOLATION COMPLETE DES RELEVES HT 0.45 m CONTRE ACROTERES DOUBLES ET JD</t>
  </si>
  <si>
    <t>Localisation : NIVEAU R+2
Isolation contre acrotère double sur toiture terrasse</t>
  </si>
  <si>
    <t>05.5.2.8</t>
  </si>
  <si>
    <t>ETANCHEITE + ISOLATIONS SUR SOUCHES MACONNEES</t>
  </si>
  <si>
    <t>05.5.2.8.1</t>
  </si>
  <si>
    <t xml:space="preserve">ETANCHEITE / SOUCHE MACONNEE 0.80 x 0.60 m EXT ENVIRON </t>
  </si>
  <si>
    <t>Localisation : NIVEAU R+2
Contre souches pour désenfumage sur toiture terrasse centrale sur l'aile Nord</t>
  </si>
  <si>
    <t>05.5.2.9</t>
  </si>
  <si>
    <t>05.5.2.9.1</t>
  </si>
  <si>
    <t>CROSSE CUIVRE POUR SORTIE EN TOITURE Ø100</t>
  </si>
  <si>
    <t>Localisation : NIVEAU R+2
Crosse pour réseaux électrique suivant demande du BET Fluides</t>
  </si>
  <si>
    <t>05.5.2.9.2</t>
  </si>
  <si>
    <t>05.5.2.9.3</t>
  </si>
  <si>
    <t>05.5.2.10</t>
  </si>
  <si>
    <t>Localisation : NIVEAU R+2
En tête des relevés d'étanchéité contre les élévations</t>
  </si>
  <si>
    <t>05.5.2.11</t>
  </si>
  <si>
    <t>05.5.2.11.1</t>
  </si>
  <si>
    <t>Localisation : NIVEAU R+2
Toitures terrasses gravillonnées sur l'aile nod</t>
  </si>
  <si>
    <t>05.5.2.11.2</t>
  </si>
  <si>
    <t>05.5.2.12</t>
  </si>
  <si>
    <t>05.5.2.12.1</t>
  </si>
  <si>
    <t>Localisation : NIVEAU R+2
Ajout d'une ligne de vie sur la terrasse centrale sur l'aile nord</t>
  </si>
  <si>
    <t>05.5.3</t>
  </si>
  <si>
    <t>DEDUIRE TRAVAUX SUR ETANCHEITE EXISTANTE PREVUS EN BASE</t>
  </si>
  <si>
    <t>4.T</t>
  </si>
  <si>
    <t>05.5.3.1</t>
  </si>
  <si>
    <t>05.5.3.2</t>
  </si>
  <si>
    <t>05.5.3.3</t>
  </si>
  <si>
    <t>05.5.3.4</t>
  </si>
  <si>
    <t>Réfection étanchéité protection gravillonnée sur toiture terrasse existantes du R+2</t>
  </si>
  <si>
    <t>05.6</t>
  </si>
  <si>
    <t>Réfection étanchéité protection gravillonnée sur toiture terrasse existantes du R+3 (Prestations supplémentaires éventuelles 7)</t>
  </si>
  <si>
    <t>05.6.1</t>
  </si>
  <si>
    <t>05.6.1.1</t>
  </si>
  <si>
    <t>Localisation : NIVEAU R+3
Toiture terrasse technique</t>
  </si>
  <si>
    <t>05.6.1.2</t>
  </si>
  <si>
    <t>05.6.1.3</t>
  </si>
  <si>
    <t>05.6.1.4</t>
  </si>
  <si>
    <t>05.6.2</t>
  </si>
  <si>
    <t>05.6.2.1</t>
  </si>
  <si>
    <t>Localisation : NIVEAU R+3
Forfait pour ensemble de la terrasse technique</t>
  </si>
  <si>
    <t>05.6.2.2</t>
  </si>
  <si>
    <t>Localisation : NIVEAU R+3
Sur toiture terrasse technique</t>
  </si>
  <si>
    <t>05.6.2.3</t>
  </si>
  <si>
    <t>05.6.2.4</t>
  </si>
  <si>
    <t>05.6.2.5</t>
  </si>
  <si>
    <t>05.6.2.6</t>
  </si>
  <si>
    <t>05.6.2.6.1</t>
  </si>
  <si>
    <t xml:space="preserve">Localisation : NIVEAU R+3
Toiture terrasse technique
relevé contre façades en surélévations </t>
  </si>
  <si>
    <t>05.6.2.6.2</t>
  </si>
  <si>
    <t xml:space="preserve">RELEVE D'ETANCHEITE / ELEVATIONS EN DILATATION </t>
  </si>
  <si>
    <t>Localisation : NIVEAU R+3
toiture terrasse technique
au droit du JD</t>
  </si>
  <si>
    <t>05.6.2.7</t>
  </si>
  <si>
    <t>05.6.2.7.1</t>
  </si>
  <si>
    <t>Localisation : NIVEAU R+3
isolation des relevés contre façades en surélévations</t>
  </si>
  <si>
    <t>05.6.2.8</t>
  </si>
  <si>
    <t>TRAITEMENT JOINT DE DILATATION SUR ACROTERE ou DALLE BETON</t>
  </si>
  <si>
    <t>Localisation : NIVEAU R+3
JD existant contre façade en surélévation</t>
  </si>
  <si>
    <t>05.6.2.9</t>
  </si>
  <si>
    <t>05.6.2.9.1</t>
  </si>
  <si>
    <t>Localisation : NIVEAU R+3
Souches sur toiture terrasse technique</t>
  </si>
  <si>
    <t>05.6.2.10</t>
  </si>
  <si>
    <t>05.6.2.10.1</t>
  </si>
  <si>
    <t>Localisation : NIVEAU R+3
Pour sorties réseau élec suivant demande du BET Fluides</t>
  </si>
  <si>
    <t>05.6.2.10.2</t>
  </si>
  <si>
    <t>05.6.2.11</t>
  </si>
  <si>
    <t>Localisation : NIVEAU R+3
En tête des relevés d'étanchéité contre façades en surélévations</t>
  </si>
  <si>
    <t>05.6.2.12</t>
  </si>
  <si>
    <t>05.6.2.12.1</t>
  </si>
  <si>
    <t>05.6.2.12.2</t>
  </si>
  <si>
    <t>Localisation : Suivant besoins en cours de chantier</t>
  </si>
  <si>
    <t>05.6.2.13</t>
  </si>
  <si>
    <t>05.6.2.13.1</t>
  </si>
  <si>
    <t>05.6.3</t>
  </si>
  <si>
    <t>05.6.3.1</t>
  </si>
  <si>
    <t>05.6.3.1.1</t>
  </si>
  <si>
    <t>05.6.3.1.2</t>
  </si>
  <si>
    <t>05.6.3.2</t>
  </si>
  <si>
    <t>05.6.3.2.1</t>
  </si>
  <si>
    <t>05.6.3.2.2</t>
  </si>
  <si>
    <t>ml</t>
  </si>
  <si>
    <t>Réfection étanchéité protection gravillonnée sur toiture terrasse existantes du R+3</t>
  </si>
  <si>
    <t>05.7</t>
  </si>
  <si>
    <t>Réfection étanchéité protection gravillonnée sur toiture terrasse existantes sur R+3 (Prestations supplémentaires éventuelles 8)</t>
  </si>
  <si>
    <t>05.7.1</t>
  </si>
  <si>
    <t>05.7.1.1</t>
  </si>
  <si>
    <t>Localisation : TOITURE TERRASSE SUR R+3</t>
  </si>
  <si>
    <t>05.7.1.2</t>
  </si>
  <si>
    <t>05.7.1.3</t>
  </si>
  <si>
    <t>05.7.2</t>
  </si>
  <si>
    <t>05.7.2.1</t>
  </si>
  <si>
    <t>Localisation : TOITURE TERRASSE SUR R+3
Forfait poru ensmble de la toiture terrasse</t>
  </si>
  <si>
    <t>05.7.2.2</t>
  </si>
  <si>
    <t>05.7.2.3</t>
  </si>
  <si>
    <t>05.7.2.4</t>
  </si>
  <si>
    <t>05.7.2.5</t>
  </si>
  <si>
    <t>05.7.2.6</t>
  </si>
  <si>
    <t>05.7.2.6.1</t>
  </si>
  <si>
    <t>Localisation : TOITURE TERRASSE SUR R+3
Relevés contre acrotères périphériques</t>
  </si>
  <si>
    <t>05.7.2.6.2</t>
  </si>
  <si>
    <t>Localisation : TOITURE TERRASSE SUR R+3
Relevés au droit des JD</t>
  </si>
  <si>
    <t>05.7.2.6.3</t>
  </si>
  <si>
    <t>RELEVE D'ETANCHEITE CONTRE LANTERNEAU</t>
  </si>
  <si>
    <t>Localisation : TOITURE TERRASSE SUR R+3
Relevé contre costières des lanterneaux de désenfumage et d'accès toiture</t>
  </si>
  <si>
    <t>05.7.2.7</t>
  </si>
  <si>
    <t>05.7.2.7.1</t>
  </si>
  <si>
    <t>Localisation : TOITURE TERRASSE SUR R+3
Isolation des relevés périphériques</t>
  </si>
  <si>
    <t>05.7.2.8</t>
  </si>
  <si>
    <t>Localisation : TOITURE TERRASSE SUR R+3
JD existants sur la toiture terrasse</t>
  </si>
  <si>
    <t>05.7.2.9</t>
  </si>
  <si>
    <t>05.7.2.9.1</t>
  </si>
  <si>
    <t>Localisation : TOITURE TERRASSE SUR R+3
Contre souches</t>
  </si>
  <si>
    <t>05.7.2.10</t>
  </si>
  <si>
    <t>05.7.2.10.1</t>
  </si>
  <si>
    <t>Localisation : TOITURE TERRASSE SUR R+3
Suivant demande du BET Fluides</t>
  </si>
  <si>
    <t>05.7.2.10.2</t>
  </si>
  <si>
    <t>ETANCHEITE SUR TRAVERSEE Ø 150 mm</t>
  </si>
  <si>
    <t>Localisation : TOITURE TERRASSE SUR R+3
Pour ventilation haute de la gaine d'ascenseurs</t>
  </si>
  <si>
    <t>05.7.2.10.3</t>
  </si>
  <si>
    <t>ETANCHEITE SUR TRAVERSEE Ø 160 mm</t>
  </si>
  <si>
    <t>05.7.2.11</t>
  </si>
  <si>
    <t>Localisation : TOITURE TERRASSE SUR R+3
En tête des relevés</t>
  </si>
  <si>
    <t>05.7.2.12</t>
  </si>
  <si>
    <t>05.7.2.12.1</t>
  </si>
  <si>
    <t>Localisation : TOITURE TERRASSE SUR R+3
Remplacment des naissances EP existantes</t>
  </si>
  <si>
    <t>05.7.2.12.2</t>
  </si>
  <si>
    <t>05.7.2.13</t>
  </si>
  <si>
    <t>05.7.2.13.1</t>
  </si>
  <si>
    <t>Localisation : TOITURE TERRASSE SUR R+3
Création d'une ligne de vie</t>
  </si>
  <si>
    <t>05.7.3</t>
  </si>
  <si>
    <t>05.7.3.1</t>
  </si>
  <si>
    <t>05.7.3.1.1</t>
  </si>
  <si>
    <t>05.7.3.1.2</t>
  </si>
  <si>
    <t>05.7.3.1.3</t>
  </si>
  <si>
    <t>05.7.3.2</t>
  </si>
  <si>
    <t>05.7.3.2.1</t>
  </si>
  <si>
    <t>05.7.3.2.2</t>
  </si>
  <si>
    <t>REPRISE D'ETANCHEITE (surface courante et relevés) /LANTERNEAUX DE 1.10 x 1.10 m env</t>
  </si>
  <si>
    <t>05.7.3.2.3</t>
  </si>
  <si>
    <t>Réfection étanchéité protection gravillonnée sur toiture terrasse existantes sur R+3</t>
  </si>
  <si>
    <t>7.COMMERCIAL(VBASE).100%..100,00</t>
  </si>
  <si>
    <t>RECAPITULATIF
Lot n°05 ETANCHEITE</t>
  </si>
  <si>
    <t>RECAPITULATIF DES CHAPITRES</t>
  </si>
  <si>
    <t>05.1 - MOYENS DE LEVAGE, D'ACCES &amp; DISPOSITIONS SECURITAIRES</t>
  </si>
  <si>
    <t>05.2 - TRAVAUX SUR ETANCHEITE EXISTANTE</t>
  </si>
  <si>
    <t>- 05.2.1 - REPRISE D'ETANCHEITE SUR COMPLEXE EXISTANT</t>
  </si>
  <si>
    <t>05.3 - ETANCHEITE MEMBRANE HQE / SUPPORT BOIS NEUF</t>
  </si>
  <si>
    <t>Total du lot ETANCHEITE</t>
  </si>
  <si>
    <t xml:space="preserve">Soit en toutes lettres TTC : </t>
  </si>
  <si>
    <t>RECAPITULATIF PRESTATIONS SUPPLÉMENTAIRES ÉVENTUELLES</t>
  </si>
  <si>
    <t xml:space="preserve"> Prestations supplémentaires éventuelles 5</t>
  </si>
  <si>
    <t xml:space="preserve"> 	 Réfection étanchéité sur toitures terrasses existantes du R+1</t>
  </si>
  <si>
    <t>Sous-total Prestations supplémentaires éventuelles 5</t>
  </si>
  <si>
    <t>H.T.</t>
  </si>
  <si>
    <t>T.V.A.</t>
  </si>
  <si>
    <t>T.T.C.</t>
  </si>
  <si>
    <t xml:space="preserve"> Prestations supplémentaires éventuelles 6</t>
  </si>
  <si>
    <t xml:space="preserve"> 	 Réfection étanchéité protection gravillonnée sur toiture terrasse existantes du R+2</t>
  </si>
  <si>
    <t>Sous-total Prestations supplémentaires éventuelles 6</t>
  </si>
  <si>
    <t xml:space="preserve"> Prestations supplémentaires éventuelles 7</t>
  </si>
  <si>
    <t xml:space="preserve"> 	 Réfection étanchéité protection gravillonnée sur toiture terrasse existantes du R+3</t>
  </si>
  <si>
    <t>Sous-total Prestations supplémentaires éventuelles 7</t>
  </si>
  <si>
    <t xml:space="preserve"> Prestations supplémentaires éventuelles 8</t>
  </si>
  <si>
    <t xml:space="preserve"> 	 Réfection étanchéité protection gravillonnée sur toiture terrasse existantes sur R+3</t>
  </si>
  <si>
    <t>Sous-total Prestations supplémentaires éventuelles 8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</si>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</sst>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5" fontId="11" fillId="0" borderId="11" xfId="0" applyNumberFormat="1" applyFont="1" applyBorder="1" applyAlignment="1" applyProtection="1">
      <alignment vertical="top" wrapText="1"/>
      <protection locked="0"/>
    </xf>
    <xf numFmtId="165" fontId="1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1" xfId="0" applyNumberFormat="1" applyFont="1" applyBorder="1" applyAlignment="1" applyProtection="1">
      <alignment horizontal="right" vertical="top" wrapText="1"/>
      <protection locked="0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167" fontId="20" fillId="0" borderId="0" xfId="0" applyNumberFormat="1" applyFont="1" applyAlignment="1">
      <alignment vertical="top" wrapText="1"/>
    </xf>
    <xf numFmtId="167" fontId="3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c05e1fb9-5314-458b-b2dc-8b9d7e7f42c4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abace75c-48e3-42db-bf0c-30b051ebcc4c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8c613ddc-0127-41e0-8ec1-f365001db583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1693acc6-8499-432d-acdc-0eadc1dcf6c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7783e420-98bc-4950-9517-6dff30e782d6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e413eb1b-3745-4f29-97be-b58a85a7997d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3c43d278-4851-467b-a257-865989808c73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204"/>
  <sheetViews>
    <sheetView showGridLines="0" tabSelected="1" workbookViewId="0">
      <pane ySplit="3" topLeftCell="A4" activePane="bottomLeft" state="frozen"/>
      <selection pane="bottomLeft" activeCell="J21" sqref="J21"/>
    </sheetView>
  </sheetViews>
  <sheetFormatPr defaultRowHeight="15"/>
  <cols>
    <col min="1" max="1" width="0" hidden="1" customWidth="1"/>
    <col min="2" max="2" width="5.4257812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5</v>
      </c>
    </row>
    <row r="10" spans="1:19" hidden="1">
      <c r="A10" s="7" t="s">
        <v>45</v>
      </c>
    </row>
    <row r="11" spans="1:19" hidden="1">
      <c r="A11" s="7">
        <v>8</v>
      </c>
    </row>
    <row r="12" spans="1:19" hidden="1">
      <c r="A12" s="7" t="s">
        <v>46</v>
      </c>
    </row>
    <row r="13" spans="1:19" ht="31.5" customHeight="1">
      <c r="A13" s="7">
        <v>3</v>
      </c>
      <c r="B13" s="27" t="s">
        <v>47</v>
      </c>
      <c r="C13" s="27"/>
      <c r="D13" s="28" t="s">
        <v>48</v>
      </c>
      <c r="E13" s="28"/>
      <c r="F13" s="28"/>
      <c r="G13" s="28"/>
      <c r="H13" s="28"/>
      <c r="I13" s="28"/>
      <c r="J13" s="28"/>
      <c r="K13" s="28"/>
      <c r="L13" s="28"/>
      <c r="M13" s="7"/>
    </row>
    <row r="14" spans="1:19" ht="24" customHeight="1">
      <c r="A14" s="7">
        <v>8</v>
      </c>
      <c r="B14" s="29" t="s">
        <v>49</v>
      </c>
      <c r="C14" s="29"/>
      <c r="D14" s="30" t="s">
        <v>50</v>
      </c>
      <c r="E14" s="30"/>
      <c r="F14" s="30"/>
      <c r="G14" s="30"/>
      <c r="H14" s="31"/>
      <c r="I14" s="31"/>
      <c r="J14" s="31"/>
      <c r="K14" s="31"/>
      <c r="L14" s="32"/>
      <c r="M14" s="7"/>
    </row>
    <row r="15" spans="1:19" hidden="1">
      <c r="A15" s="7" t="s">
        <v>51</v>
      </c>
    </row>
    <row r="16" spans="1:19" hidden="1">
      <c r="A16" s="7" t="s">
        <v>51</v>
      </c>
    </row>
    <row r="17" spans="1:19" hidden="1">
      <c r="A17" s="7" t="s">
        <v>51</v>
      </c>
    </row>
    <row r="18" spans="1:19" hidden="1">
      <c r="A18" s="7" t="s">
        <v>46</v>
      </c>
    </row>
    <row r="19" spans="1:19">
      <c r="A19" s="7">
        <v>8</v>
      </c>
      <c r="B19" s="29" t="s">
        <v>52</v>
      </c>
      <c r="C19" s="29"/>
      <c r="D19" s="30" t="s">
        <v>53</v>
      </c>
      <c r="E19" s="30"/>
      <c r="F19" s="30"/>
      <c r="G19" s="30"/>
      <c r="H19" s="31"/>
      <c r="I19" s="31"/>
      <c r="J19" s="31"/>
      <c r="K19" s="31"/>
      <c r="L19" s="32"/>
      <c r="M19" s="7"/>
    </row>
    <row r="20" spans="1:19" hidden="1">
      <c r="A20" s="7" t="s">
        <v>51</v>
      </c>
    </row>
    <row r="21" spans="1:19" ht="22.5" customHeight="1">
      <c r="A21" s="7">
        <v>9</v>
      </c>
      <c r="B21" s="29" t="s">
        <v>54</v>
      </c>
      <c r="C21" s="29"/>
      <c r="D21" s="33" t="s">
        <v>48</v>
      </c>
      <c r="E21" s="31"/>
      <c r="F21" s="31"/>
      <c r="G21" s="31"/>
      <c r="H21" s="34" t="s">
        <v>55</v>
      </c>
      <c r="I21" s="35">
        <v>1</v>
      </c>
      <c r="J21" s="36"/>
      <c r="K21" s="37"/>
      <c r="L21" s="38">
        <f>IF(AND(I21= "",J21= ""), 0, ROUND(ROUND(K21, 2) * ROUND(IF(J21="",I21,J21),  0), 2))</f>
        <v/>
      </c>
      <c r="M21" s="7"/>
      <c r="O21" s="39">
        <v>0.2</v>
      </c>
      <c r="S21" s="7">
        <v>1906</v>
      </c>
    </row>
    <row r="22" spans="1:19" hidden="1">
      <c r="A22" s="7" t="s">
        <v>56</v>
      </c>
    </row>
    <row r="23" spans="1:19" hidden="1">
      <c r="A23" s="7" t="s">
        <v>56</v>
      </c>
    </row>
    <row r="24" spans="1:19" ht="22.5" customHeight="1">
      <c r="A24" s="7" t="s">
        <v>57</v>
      </c>
      <c r="B24" s="40"/>
      <c r="C24" s="40"/>
      <c r="D24" s="40" t="s">
        <v>58</v>
      </c>
      <c r="E24" s="40"/>
      <c r="F24" s="40"/>
      <c r="G24" s="40"/>
      <c r="H24" s="40"/>
      <c r="I24" s="40"/>
      <c r="J24" s="40"/>
      <c r="K24" s="40"/>
      <c r="L24" s="40"/>
    </row>
    <row r="25" spans="1:19" hidden="1">
      <c r="A25" s="7" t="s">
        <v>59</v>
      </c>
    </row>
    <row r="26" spans="1:19" hidden="1">
      <c r="A26" s="7" t="s">
        <v>60</v>
      </c>
    </row>
    <row r="27" spans="1:19" hidden="1">
      <c r="A27" s="7" t="s">
        <v>46</v>
      </c>
    </row>
    <row r="28" spans="1:19">
      <c r="A28" s="7" t="s">
        <v>61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9" ht="25.5" customHeight="1">
      <c r="B29" s="31"/>
      <c r="C29" s="31"/>
      <c r="D29" s="41" t="s">
        <v>48</v>
      </c>
      <c r="E29" s="42"/>
      <c r="F29" s="42"/>
      <c r="G29" s="42"/>
      <c r="H29" s="43"/>
      <c r="I29" s="43"/>
      <c r="J29" s="43"/>
      <c r="K29" s="43"/>
      <c r="L29" s="44"/>
    </row>
    <row r="30" spans="1:19">
      <c r="B30" s="31"/>
      <c r="C30" s="31"/>
      <c r="D30" s="45"/>
      <c r="E30" s="7"/>
      <c r="F30" s="7"/>
      <c r="G30" s="7"/>
      <c r="H30" s="7"/>
      <c r="I30" s="7"/>
      <c r="J30" s="7"/>
      <c r="K30" s="7"/>
      <c r="L30" s="8"/>
    </row>
    <row r="31" spans="1:19">
      <c r="B31" s="31"/>
      <c r="C31" s="31"/>
      <c r="D31" s="46" t="s">
        <v>62</v>
      </c>
      <c r="E31" s="47"/>
      <c r="F31" s="47"/>
      <c r="G31" s="47"/>
      <c r="H31" s="48">
        <f>SUMIF(M14:M28, IF(M13="","",M13), L14:L28)</f>
        <v/>
      </c>
      <c r="I31" s="48"/>
      <c r="J31" s="48"/>
      <c r="K31" s="48"/>
      <c r="L31" s="49"/>
    </row>
    <row r="32" spans="1:19" hidden="1">
      <c r="B32" s="31"/>
      <c r="C32" s="31"/>
      <c r="D32" s="50" t="s">
        <v>63</v>
      </c>
      <c r="E32" s="51"/>
      <c r="F32" s="51"/>
      <c r="G32" s="51"/>
      <c r="H32" s="52">
        <f>ROUND(SUMIF(M14:M28, IF(M13="","",M13), L14:L28) * 0.2, 2)</f>
        <v/>
      </c>
      <c r="I32" s="52"/>
      <c r="J32" s="52"/>
      <c r="K32" s="52"/>
      <c r="L32" s="53"/>
    </row>
    <row r="33" spans="1:19" hidden="1">
      <c r="B33" s="31"/>
      <c r="C33" s="31"/>
      <c r="D33" s="46" t="s">
        <v>64</v>
      </c>
      <c r="E33" s="47"/>
      <c r="F33" s="47"/>
      <c r="G33" s="47"/>
      <c r="H33" s="48">
        <f>SUM(H31:H32)</f>
        <v/>
      </c>
      <c r="I33" s="48"/>
      <c r="J33" s="48"/>
      <c r="K33" s="48"/>
      <c r="L33" s="49"/>
    </row>
    <row r="34" spans="1:19" ht="31.5" customHeight="1">
      <c r="A34" s="7">
        <v>3</v>
      </c>
      <c r="B34" s="27" t="s">
        <v>65</v>
      </c>
      <c r="C34" s="27"/>
      <c r="D34" s="28" t="s">
        <v>66</v>
      </c>
      <c r="E34" s="28"/>
      <c r="F34" s="28"/>
      <c r="G34" s="28"/>
      <c r="H34" s="28"/>
      <c r="I34" s="28"/>
      <c r="J34" s="28"/>
      <c r="K34" s="28"/>
      <c r="L34" s="28"/>
      <c r="M34" s="7"/>
    </row>
    <row r="35" spans="1:19" ht="30" customHeight="1">
      <c r="A35" s="7">
        <v>4</v>
      </c>
      <c r="B35" s="27" t="s">
        <v>67</v>
      </c>
      <c r="C35" s="27"/>
      <c r="D35" s="54" t="s">
        <v>68</v>
      </c>
      <c r="E35" s="54"/>
      <c r="F35" s="54"/>
      <c r="G35" s="54"/>
      <c r="H35" s="54"/>
      <c r="I35" s="54"/>
      <c r="J35" s="54"/>
      <c r="K35" s="54"/>
      <c r="L35" s="54"/>
      <c r="M35" s="7"/>
    </row>
    <row r="36" spans="1:19" ht="24" customHeight="1">
      <c r="A36" s="7">
        <v>8</v>
      </c>
      <c r="B36" s="29" t="s">
        <v>69</v>
      </c>
      <c r="C36" s="29"/>
      <c r="D36" s="30" t="s">
        <v>70</v>
      </c>
      <c r="E36" s="30"/>
      <c r="F36" s="30"/>
      <c r="G36" s="30"/>
      <c r="H36" s="31"/>
      <c r="I36" s="31"/>
      <c r="J36" s="31"/>
      <c r="K36" s="31"/>
      <c r="L36" s="32"/>
      <c r="M36" s="7"/>
    </row>
    <row r="37" spans="1:19" hidden="1">
      <c r="A37" s="7" t="s">
        <v>51</v>
      </c>
    </row>
    <row r="38" spans="1:19" hidden="1">
      <c r="A38" s="7" t="s">
        <v>51</v>
      </c>
    </row>
    <row r="39" spans="1:19" ht="33.75" customHeight="1">
      <c r="A39" s="7">
        <v>9</v>
      </c>
      <c r="B39" s="29" t="s">
        <v>71</v>
      </c>
      <c r="C39" s="29"/>
      <c r="D39" s="33" t="s">
        <v>72</v>
      </c>
      <c r="E39" s="31"/>
      <c r="F39" s="31"/>
      <c r="G39" s="31"/>
      <c r="H39" s="34" t="s">
        <v>17</v>
      </c>
      <c r="I39" s="35">
        <v>1</v>
      </c>
      <c r="J39" s="36"/>
      <c r="K39" s="37"/>
      <c r="L39" s="38">
        <f>IF(AND(I39= "",J39= ""), 0, ROUND(ROUND(K39, 2) * ROUND(IF(J39="",I39,J39),  0), 2))</f>
        <v/>
      </c>
      <c r="M39" s="7"/>
      <c r="O39" s="39">
        <v>0.2</v>
      </c>
      <c r="S39" s="7">
        <v>1906</v>
      </c>
    </row>
    <row r="40" spans="1:19" hidden="1">
      <c r="A40" s="7" t="s">
        <v>56</v>
      </c>
    </row>
    <row r="41" spans="1:19" hidden="1">
      <c r="A41" s="7" t="s">
        <v>56</v>
      </c>
    </row>
    <row r="42" spans="1:19" ht="22.5" customHeight="1">
      <c r="A42" s="7" t="s">
        <v>57</v>
      </c>
      <c r="B42" s="40"/>
      <c r="C42" s="40"/>
      <c r="D42" s="40" t="s">
        <v>73</v>
      </c>
      <c r="E42" s="40"/>
      <c r="F42" s="40"/>
      <c r="G42" s="40"/>
      <c r="H42" s="40"/>
      <c r="I42" s="40"/>
      <c r="J42" s="40"/>
      <c r="K42" s="40"/>
      <c r="L42" s="40"/>
    </row>
    <row r="43" spans="1:19" hidden="1">
      <c r="A43" s="7" t="s">
        <v>59</v>
      </c>
    </row>
    <row r="44" spans="1:19" hidden="1">
      <c r="A44" s="7" t="s">
        <v>60</v>
      </c>
    </row>
    <row r="45" spans="1:19" ht="33.75" customHeight="1">
      <c r="A45" s="7">
        <v>9</v>
      </c>
      <c r="B45" s="29" t="s">
        <v>74</v>
      </c>
      <c r="C45" s="29"/>
      <c r="D45" s="33" t="s">
        <v>75</v>
      </c>
      <c r="E45" s="31"/>
      <c r="F45" s="31"/>
      <c r="G45" s="31"/>
      <c r="H45" s="34" t="s">
        <v>17</v>
      </c>
      <c r="I45" s="35">
        <v>1</v>
      </c>
      <c r="J45" s="36"/>
      <c r="K45" s="37"/>
      <c r="L45" s="38">
        <f>IF(AND(I45= "",J45= ""), 0, ROUND(ROUND(K45, 2) * ROUND(IF(J45="",I45,J45),  0), 2))</f>
        <v/>
      </c>
      <c r="M45" s="7"/>
      <c r="O45" s="39">
        <v>0.2</v>
      </c>
      <c r="S45" s="7">
        <v>1906</v>
      </c>
    </row>
    <row r="46" spans="1:19" hidden="1">
      <c r="A46" s="7" t="s">
        <v>56</v>
      </c>
    </row>
    <row r="47" spans="1:19" hidden="1">
      <c r="A47" s="7" t="s">
        <v>56</v>
      </c>
    </row>
    <row r="48" spans="1:19" ht="22.5" customHeight="1">
      <c r="A48" s="7" t="s">
        <v>57</v>
      </c>
      <c r="B48" s="40"/>
      <c r="C48" s="40"/>
      <c r="D48" s="40" t="s">
        <v>76</v>
      </c>
      <c r="E48" s="40"/>
      <c r="F48" s="40"/>
      <c r="G48" s="40"/>
      <c r="H48" s="40"/>
      <c r="I48" s="40"/>
      <c r="J48" s="40"/>
      <c r="K48" s="40"/>
      <c r="L48" s="40"/>
    </row>
    <row r="49" spans="1:19" hidden="1">
      <c r="A49" s="7" t="s">
        <v>59</v>
      </c>
    </row>
    <row r="50" spans="1:19" hidden="1">
      <c r="A50" s="7" t="s">
        <v>60</v>
      </c>
    </row>
    <row r="51" spans="1:19" ht="33.75" customHeight="1">
      <c r="A51" s="7">
        <v>9</v>
      </c>
      <c r="B51" s="29" t="s">
        <v>77</v>
      </c>
      <c r="C51" s="29"/>
      <c r="D51" s="33" t="s">
        <v>78</v>
      </c>
      <c r="E51" s="31"/>
      <c r="F51" s="31"/>
      <c r="G51" s="31"/>
      <c r="H51" s="34" t="s">
        <v>17</v>
      </c>
      <c r="I51" s="35">
        <v>4</v>
      </c>
      <c r="J51" s="36"/>
      <c r="K51" s="37"/>
      <c r="L51" s="38">
        <f>IF(AND(I51= "",J51= ""), 0, ROUND(ROUND(K51, 2) * ROUND(IF(J51="",I51,J51),  0), 2))</f>
        <v/>
      </c>
      <c r="M51" s="7"/>
      <c r="O51" s="39">
        <v>0.2</v>
      </c>
      <c r="S51" s="7">
        <v>1906</v>
      </c>
    </row>
    <row r="52" spans="1:19" hidden="1">
      <c r="A52" s="7" t="s">
        <v>56</v>
      </c>
    </row>
    <row r="53" spans="1:19" hidden="1">
      <c r="A53" s="7" t="s">
        <v>56</v>
      </c>
    </row>
    <row r="54" spans="1:19" ht="22.5" customHeight="1">
      <c r="A54" s="7" t="s">
        <v>57</v>
      </c>
      <c r="B54" s="40"/>
      <c r="C54" s="40"/>
      <c r="D54" s="40" t="s">
        <v>79</v>
      </c>
      <c r="E54" s="40"/>
      <c r="F54" s="40"/>
      <c r="G54" s="40"/>
      <c r="H54" s="40"/>
      <c r="I54" s="40"/>
      <c r="J54" s="40"/>
      <c r="K54" s="40"/>
      <c r="L54" s="40"/>
    </row>
    <row r="55" spans="1:19" hidden="1">
      <c r="A55" s="7" t="s">
        <v>59</v>
      </c>
    </row>
    <row r="56" spans="1:19" ht="22.5" customHeight="1">
      <c r="A56" s="7" t="s">
        <v>57</v>
      </c>
      <c r="B56" s="40"/>
      <c r="C56" s="40"/>
      <c r="D56" s="40" t="s">
        <v>80</v>
      </c>
      <c r="E56" s="40"/>
      <c r="F56" s="40"/>
      <c r="G56" s="40"/>
      <c r="H56" s="40"/>
      <c r="I56" s="40"/>
      <c r="J56" s="40"/>
      <c r="K56" s="40"/>
      <c r="L56" s="40"/>
    </row>
    <row r="57" spans="1:19" hidden="1">
      <c r="A57" s="7" t="s">
        <v>59</v>
      </c>
    </row>
    <row r="58" spans="1:19" hidden="1">
      <c r="A58" s="7" t="s">
        <v>60</v>
      </c>
    </row>
    <row r="59" spans="1:19" ht="33.75" customHeight="1">
      <c r="A59" s="7">
        <v>9</v>
      </c>
      <c r="B59" s="29" t="s">
        <v>81</v>
      </c>
      <c r="C59" s="29"/>
      <c r="D59" s="33" t="s">
        <v>82</v>
      </c>
      <c r="E59" s="31"/>
      <c r="F59" s="31"/>
      <c r="G59" s="31"/>
      <c r="H59" s="34" t="s">
        <v>17</v>
      </c>
      <c r="I59" s="35">
        <v>5</v>
      </c>
      <c r="J59" s="36"/>
      <c r="K59" s="37"/>
      <c r="L59" s="38">
        <f>IF(AND(I59= "",J59= ""), 0, ROUND(ROUND(K59, 2) * ROUND(IF(J59="",I59,J59),  0), 2))</f>
        <v/>
      </c>
      <c r="M59" s="7"/>
      <c r="O59" s="39">
        <v>0.2</v>
      </c>
      <c r="S59" s="7">
        <v>1906</v>
      </c>
    </row>
    <row r="60" spans="1:19" hidden="1">
      <c r="A60" s="7" t="s">
        <v>56</v>
      </c>
    </row>
    <row r="61" spans="1:19" hidden="1">
      <c r="A61" s="7" t="s">
        <v>56</v>
      </c>
    </row>
    <row r="62" spans="1:19" ht="22.5" customHeight="1">
      <c r="A62" s="7" t="s">
        <v>57</v>
      </c>
      <c r="B62" s="40"/>
      <c r="C62" s="40"/>
      <c r="D62" s="40" t="s">
        <v>83</v>
      </c>
      <c r="E62" s="40"/>
      <c r="F62" s="40"/>
      <c r="G62" s="40"/>
      <c r="H62" s="40"/>
      <c r="I62" s="40"/>
      <c r="J62" s="40"/>
      <c r="K62" s="40"/>
      <c r="L62" s="40"/>
    </row>
    <row r="63" spans="1:19" hidden="1">
      <c r="A63" s="7" t="s">
        <v>59</v>
      </c>
    </row>
    <row r="64" spans="1:19" ht="22.5" customHeight="1">
      <c r="A64" s="7" t="s">
        <v>57</v>
      </c>
      <c r="B64" s="40"/>
      <c r="C64" s="40"/>
      <c r="D64" s="40" t="s">
        <v>84</v>
      </c>
      <c r="E64" s="40"/>
      <c r="F64" s="40"/>
      <c r="G64" s="40"/>
      <c r="H64" s="40"/>
      <c r="I64" s="40"/>
      <c r="J64" s="40"/>
      <c r="K64" s="40"/>
      <c r="L64" s="40"/>
    </row>
    <row r="65" spans="1:19" hidden="1">
      <c r="A65" s="7" t="s">
        <v>59</v>
      </c>
    </row>
    <row r="66" spans="1:19" ht="22.5" customHeight="1">
      <c r="A66" s="7" t="s">
        <v>57</v>
      </c>
      <c r="B66" s="40"/>
      <c r="C66" s="40"/>
      <c r="D66" s="40" t="s">
        <v>85</v>
      </c>
      <c r="E66" s="40"/>
      <c r="F66" s="40"/>
      <c r="G66" s="40"/>
      <c r="H66" s="40"/>
      <c r="I66" s="40"/>
      <c r="J66" s="40"/>
      <c r="K66" s="40"/>
      <c r="L66" s="40"/>
    </row>
    <row r="67" spans="1:19" hidden="1">
      <c r="A67" s="7" t="s">
        <v>59</v>
      </c>
    </row>
    <row r="68" spans="1:19" hidden="1">
      <c r="A68" s="7" t="s">
        <v>60</v>
      </c>
    </row>
    <row r="69" spans="1:19" hidden="1">
      <c r="A69" s="7" t="s">
        <v>46</v>
      </c>
    </row>
    <row r="70" spans="1:19" ht="36" customHeight="1">
      <c r="A70" s="7">
        <v>8</v>
      </c>
      <c r="B70" s="29" t="s">
        <v>86</v>
      </c>
      <c r="C70" s="29"/>
      <c r="D70" s="30" t="s">
        <v>87</v>
      </c>
      <c r="E70" s="30"/>
      <c r="F70" s="30"/>
      <c r="G70" s="30"/>
      <c r="H70" s="31"/>
      <c r="I70" s="31"/>
      <c r="J70" s="31"/>
      <c r="K70" s="31"/>
      <c r="L70" s="32"/>
      <c r="M70" s="7"/>
    </row>
    <row r="71" spans="1:19" hidden="1">
      <c r="A71" s="7" t="s">
        <v>51</v>
      </c>
    </row>
    <row r="72" spans="1:19" hidden="1">
      <c r="A72" s="7" t="s">
        <v>51</v>
      </c>
    </row>
    <row r="73" spans="1:19" hidden="1">
      <c r="A73" s="7" t="s">
        <v>51</v>
      </c>
    </row>
    <row r="74" spans="1:19" hidden="1">
      <c r="A74" s="7" t="s">
        <v>51</v>
      </c>
    </row>
    <row r="75" spans="1:19" hidden="1">
      <c r="A75" s="7" t="s">
        <v>51</v>
      </c>
    </row>
    <row r="76" spans="1:19" hidden="1">
      <c r="A76" s="7" t="s">
        <v>51</v>
      </c>
    </row>
    <row r="77" spans="1:19" hidden="1">
      <c r="A77" s="7" t="s">
        <v>51</v>
      </c>
    </row>
    <row r="78" spans="1:19" hidden="1">
      <c r="A78" s="7" t="s">
        <v>51</v>
      </c>
    </row>
    <row r="79" spans="1:19" hidden="1">
      <c r="A79" s="7" t="s">
        <v>51</v>
      </c>
    </row>
    <row r="80" spans="1:19" ht="22.5" customHeight="1">
      <c r="A80" s="7">
        <v>9</v>
      </c>
      <c r="B80" s="29" t="s">
        <v>88</v>
      </c>
      <c r="C80" s="29"/>
      <c r="D80" s="33" t="s">
        <v>89</v>
      </c>
      <c r="E80" s="31"/>
      <c r="F80" s="31"/>
      <c r="G80" s="31"/>
      <c r="H80" s="34" t="s">
        <v>55</v>
      </c>
      <c r="I80" s="35">
        <v>10</v>
      </c>
      <c r="J80" s="36"/>
      <c r="K80" s="37"/>
      <c r="L80" s="38">
        <f>IF(AND(I80= "",J80= ""), 0, ROUND(ROUND(K80, 2) * ROUND(IF(J80="",I80,J80),  0), 2))</f>
        <v/>
      </c>
      <c r="M80" s="7"/>
      <c r="O80" s="39">
        <v>0.2</v>
      </c>
      <c r="S80" s="7">
        <v>1906</v>
      </c>
    </row>
    <row r="81" spans="1:19" hidden="1">
      <c r="A81" s="7" t="s">
        <v>56</v>
      </c>
    </row>
    <row r="82" spans="1:19" hidden="1">
      <c r="A82" s="7" t="s">
        <v>56</v>
      </c>
    </row>
    <row r="83" spans="1:19" hidden="1">
      <c r="A83" s="7" t="s">
        <v>56</v>
      </c>
    </row>
    <row r="84" spans="1:19" hidden="1">
      <c r="A84" s="7" t="s">
        <v>56</v>
      </c>
    </row>
    <row r="85" spans="1:19" hidden="1">
      <c r="A85" s="7" t="s">
        <v>56</v>
      </c>
    </row>
    <row r="86" spans="1:19" hidden="1">
      <c r="A86" s="7" t="s">
        <v>56</v>
      </c>
    </row>
    <row r="87" spans="1:19" hidden="1">
      <c r="A87" s="7" t="s">
        <v>56</v>
      </c>
    </row>
    <row r="88" spans="1:19" hidden="1">
      <c r="A88" s="7" t="s">
        <v>56</v>
      </c>
    </row>
    <row r="89" spans="1:19" ht="22.5" customHeight="1">
      <c r="A89" s="7" t="s">
        <v>57</v>
      </c>
      <c r="B89" s="40"/>
      <c r="C89" s="40"/>
      <c r="D89" s="40" t="s">
        <v>90</v>
      </c>
      <c r="E89" s="40"/>
      <c r="F89" s="40"/>
      <c r="G89" s="40"/>
      <c r="H89" s="40"/>
      <c r="I89" s="40"/>
      <c r="J89" s="40"/>
      <c r="K89" s="40"/>
      <c r="L89" s="40"/>
    </row>
    <row r="90" spans="1:19" hidden="1">
      <c r="A90" s="7" t="s">
        <v>59</v>
      </c>
    </row>
    <row r="91" spans="1:19" ht="22.5" customHeight="1">
      <c r="A91" s="7" t="s">
        <v>57</v>
      </c>
      <c r="B91" s="40"/>
      <c r="C91" s="40"/>
      <c r="D91" s="40" t="s">
        <v>91</v>
      </c>
      <c r="E91" s="40"/>
      <c r="F91" s="40"/>
      <c r="G91" s="40"/>
      <c r="H91" s="40"/>
      <c r="I91" s="40"/>
      <c r="J91" s="40"/>
      <c r="K91" s="40"/>
      <c r="L91" s="40"/>
    </row>
    <row r="92" spans="1:19" hidden="1">
      <c r="A92" s="7" t="s">
        <v>59</v>
      </c>
    </row>
    <row r="93" spans="1:19" ht="22.5" customHeight="1">
      <c r="A93" s="7" t="s">
        <v>57</v>
      </c>
      <c r="B93" s="40"/>
      <c r="C93" s="40"/>
      <c r="D93" s="40" t="s">
        <v>92</v>
      </c>
      <c r="E93" s="40"/>
      <c r="F93" s="40"/>
      <c r="G93" s="40"/>
      <c r="H93" s="40"/>
      <c r="I93" s="40"/>
      <c r="J93" s="40"/>
      <c r="K93" s="40"/>
      <c r="L93" s="40"/>
    </row>
    <row r="94" spans="1:19" hidden="1">
      <c r="A94" s="7" t="s">
        <v>59</v>
      </c>
    </row>
    <row r="95" spans="1:19" hidden="1">
      <c r="A95" s="7" t="s">
        <v>60</v>
      </c>
    </row>
    <row r="96" spans="1:19" ht="22.5" customHeight="1">
      <c r="A96" s="7">
        <v>9</v>
      </c>
      <c r="B96" s="29" t="s">
        <v>93</v>
      </c>
      <c r="C96" s="29"/>
      <c r="D96" s="33" t="s">
        <v>94</v>
      </c>
      <c r="E96" s="31"/>
      <c r="F96" s="31"/>
      <c r="G96" s="31"/>
      <c r="H96" s="34" t="s">
        <v>55</v>
      </c>
      <c r="I96" s="35">
        <v>3</v>
      </c>
      <c r="J96" s="36"/>
      <c r="K96" s="37"/>
      <c r="L96" s="38">
        <f>IF(AND(I96= "",J96= ""), 0, ROUND(ROUND(K96, 2) * ROUND(IF(J96="",I96,J96),  0), 2))</f>
        <v/>
      </c>
      <c r="M96" s="7"/>
      <c r="O96" s="39">
        <v>0.2</v>
      </c>
      <c r="S96" s="7">
        <v>1906</v>
      </c>
    </row>
    <row r="97" spans="1:19" hidden="1">
      <c r="A97" s="7" t="s">
        <v>56</v>
      </c>
    </row>
    <row r="98" spans="1:19" hidden="1">
      <c r="A98" s="7" t="s">
        <v>56</v>
      </c>
    </row>
    <row r="99" spans="1:19" hidden="1">
      <c r="A99" s="7" t="s">
        <v>56</v>
      </c>
    </row>
    <row r="100" spans="1:19" hidden="1">
      <c r="A100" s="7" t="s">
        <v>56</v>
      </c>
    </row>
    <row r="101" spans="1:19" hidden="1">
      <c r="A101" s="7" t="s">
        <v>56</v>
      </c>
    </row>
    <row r="102" spans="1:19" hidden="1">
      <c r="A102" s="7" t="s">
        <v>56</v>
      </c>
    </row>
    <row r="103" spans="1:19" hidden="1">
      <c r="A103" s="7" t="s">
        <v>56</v>
      </c>
    </row>
    <row r="104" spans="1:19" hidden="1">
      <c r="A104" s="7" t="s">
        <v>56</v>
      </c>
    </row>
    <row r="105" spans="1:19" ht="22.5" customHeight="1">
      <c r="A105" s="7" t="s">
        <v>57</v>
      </c>
      <c r="B105" s="40"/>
      <c r="C105" s="40"/>
      <c r="D105" s="40" t="s">
        <v>95</v>
      </c>
      <c r="E105" s="40"/>
      <c r="F105" s="40"/>
      <c r="G105" s="40"/>
      <c r="H105" s="40"/>
      <c r="I105" s="40"/>
      <c r="J105" s="40"/>
      <c r="K105" s="40"/>
      <c r="L105" s="40"/>
    </row>
    <row r="106" spans="1:19" hidden="1">
      <c r="A106" s="7" t="s">
        <v>59</v>
      </c>
    </row>
    <row r="107" spans="1:19">
      <c r="A107" s="7" t="s">
        <v>57</v>
      </c>
      <c r="B107" s="40"/>
      <c r="C107" s="40"/>
      <c r="D107" s="40" t="s">
        <v>96</v>
      </c>
      <c r="E107" s="40"/>
      <c r="F107" s="40"/>
      <c r="G107" s="40"/>
      <c r="H107" s="40"/>
      <c r="I107" s="40"/>
      <c r="J107" s="40"/>
      <c r="K107" s="40"/>
      <c r="L107" s="40"/>
    </row>
    <row r="108" spans="1:19" hidden="1">
      <c r="A108" s="7" t="s">
        <v>59</v>
      </c>
    </row>
    <row r="109" spans="1:19" hidden="1">
      <c r="A109" s="7" t="s">
        <v>60</v>
      </c>
    </row>
    <row r="110" spans="1:19" ht="22.5" customHeight="1">
      <c r="A110" s="7">
        <v>9</v>
      </c>
      <c r="B110" s="29" t="s">
        <v>97</v>
      </c>
      <c r="C110" s="29"/>
      <c r="D110" s="33" t="s">
        <v>98</v>
      </c>
      <c r="E110" s="31"/>
      <c r="F110" s="31"/>
      <c r="G110" s="31"/>
      <c r="H110" s="34" t="s">
        <v>55</v>
      </c>
      <c r="I110" s="35">
        <v>6</v>
      </c>
      <c r="J110" s="36"/>
      <c r="K110" s="37"/>
      <c r="L110" s="38">
        <f>IF(AND(I110= "",J110= ""), 0, ROUND(ROUND(K110, 2) * ROUND(IF(J110="",I110,J110),  0), 2))</f>
        <v/>
      </c>
      <c r="M110" s="7"/>
      <c r="O110" s="39">
        <v>0.2</v>
      </c>
      <c r="S110" s="7">
        <v>1906</v>
      </c>
    </row>
    <row r="111" spans="1:19" hidden="1">
      <c r="A111" s="7" t="s">
        <v>56</v>
      </c>
    </row>
    <row r="112" spans="1:19" hidden="1">
      <c r="A112" s="7" t="s">
        <v>56</v>
      </c>
    </row>
    <row r="113" spans="1:19" hidden="1">
      <c r="A113" s="7" t="s">
        <v>56</v>
      </c>
    </row>
    <row r="114" spans="1:19" hidden="1">
      <c r="A114" s="7" t="s">
        <v>56</v>
      </c>
    </row>
    <row r="115" spans="1:19" hidden="1">
      <c r="A115" s="7" t="s">
        <v>56</v>
      </c>
    </row>
    <row r="116" spans="1:19" hidden="1">
      <c r="A116" s="7" t="s">
        <v>56</v>
      </c>
    </row>
    <row r="117" spans="1:19" hidden="1">
      <c r="A117" s="7" t="s">
        <v>56</v>
      </c>
    </row>
    <row r="118" spans="1:19" ht="33.75" customHeight="1">
      <c r="A118" s="7" t="s">
        <v>57</v>
      </c>
      <c r="B118" s="40"/>
      <c r="C118" s="40"/>
      <c r="D118" s="40" t="s">
        <v>99</v>
      </c>
      <c r="E118" s="40"/>
      <c r="F118" s="40"/>
      <c r="G118" s="40"/>
      <c r="H118" s="40"/>
      <c r="I118" s="40"/>
      <c r="J118" s="40"/>
      <c r="K118" s="40"/>
      <c r="L118" s="40"/>
    </row>
    <row r="119" spans="1:19" hidden="1">
      <c r="A119" s="7" t="s">
        <v>59</v>
      </c>
    </row>
    <row r="120" spans="1:19" ht="33.75" customHeight="1">
      <c r="A120" s="7" t="s">
        <v>57</v>
      </c>
      <c r="B120" s="40"/>
      <c r="C120" s="40"/>
      <c r="D120" s="40" t="s">
        <v>100</v>
      </c>
      <c r="E120" s="40"/>
      <c r="F120" s="40"/>
      <c r="G120" s="40"/>
      <c r="H120" s="40"/>
      <c r="I120" s="40"/>
      <c r="J120" s="40"/>
      <c r="K120" s="40"/>
      <c r="L120" s="40"/>
    </row>
    <row r="121" spans="1:19" hidden="1">
      <c r="A121" s="7" t="s">
        <v>59</v>
      </c>
    </row>
    <row r="122" spans="1:19" hidden="1">
      <c r="A122" s="7" t="s">
        <v>60</v>
      </c>
    </row>
    <row r="123" spans="1:19" ht="33.75" customHeight="1">
      <c r="A123" s="7">
        <v>9</v>
      </c>
      <c r="B123" s="29" t="s">
        <v>101</v>
      </c>
      <c r="C123" s="29"/>
      <c r="D123" s="33" t="s">
        <v>102</v>
      </c>
      <c r="E123" s="31"/>
      <c r="F123" s="31"/>
      <c r="G123" s="31"/>
      <c r="H123" s="34" t="s">
        <v>55</v>
      </c>
      <c r="I123" s="35">
        <v>2</v>
      </c>
      <c r="J123" s="36"/>
      <c r="K123" s="37"/>
      <c r="L123" s="38">
        <f>IF(AND(I123= "",J123= ""), 0, ROUND(ROUND(K123, 2) * ROUND(IF(J123="",I123,J123),  0), 2))</f>
        <v/>
      </c>
      <c r="M123" s="7"/>
      <c r="O123" s="39">
        <v>0.2</v>
      </c>
      <c r="S123" s="7">
        <v>1906</v>
      </c>
    </row>
    <row r="124" spans="1:19" hidden="1">
      <c r="A124" s="7" t="s">
        <v>56</v>
      </c>
    </row>
    <row r="125" spans="1:19" hidden="1">
      <c r="A125" s="7" t="s">
        <v>56</v>
      </c>
    </row>
    <row r="126" spans="1:19" hidden="1">
      <c r="A126" s="7" t="s">
        <v>56</v>
      </c>
    </row>
    <row r="127" spans="1:19" hidden="1">
      <c r="A127" s="7" t="s">
        <v>56</v>
      </c>
    </row>
    <row r="128" spans="1:19" hidden="1">
      <c r="A128" s="7" t="s">
        <v>56</v>
      </c>
    </row>
    <row r="129" spans="1:19" hidden="1">
      <c r="A129" s="7" t="s">
        <v>56</v>
      </c>
    </row>
    <row r="130" spans="1:19" hidden="1">
      <c r="A130" s="7" t="s">
        <v>56</v>
      </c>
    </row>
    <row r="131" spans="1:19" ht="33.75" customHeight="1">
      <c r="A131" s="7" t="s">
        <v>57</v>
      </c>
      <c r="B131" s="40"/>
      <c r="C131" s="40"/>
      <c r="D131" s="40" t="s">
        <v>103</v>
      </c>
      <c r="E131" s="40"/>
      <c r="F131" s="40"/>
      <c r="G131" s="40"/>
      <c r="H131" s="40"/>
      <c r="I131" s="40"/>
      <c r="J131" s="40"/>
      <c r="K131" s="40"/>
      <c r="L131" s="40"/>
    </row>
    <row r="132" spans="1:19" hidden="1">
      <c r="A132" s="7" t="s">
        <v>59</v>
      </c>
    </row>
    <row r="133" spans="1:19" hidden="1">
      <c r="A133" s="7" t="s">
        <v>60</v>
      </c>
    </row>
    <row r="134" spans="1:19" ht="22.5" customHeight="1">
      <c r="A134" s="7">
        <v>9</v>
      </c>
      <c r="B134" s="29" t="s">
        <v>104</v>
      </c>
      <c r="C134" s="29"/>
      <c r="D134" s="33" t="s">
        <v>105</v>
      </c>
      <c r="E134" s="31"/>
      <c r="F134" s="31"/>
      <c r="G134" s="31"/>
      <c r="H134" s="34" t="s">
        <v>55</v>
      </c>
      <c r="I134" s="35">
        <v>61</v>
      </c>
      <c r="J134" s="36"/>
      <c r="K134" s="37"/>
      <c r="L134" s="38">
        <f>IF(AND(I134= "",J134= ""), 0, ROUND(ROUND(K134, 2) * ROUND(IF(J134="",I134,J134),  0), 2))</f>
        <v/>
      </c>
      <c r="M134" s="7"/>
      <c r="O134" s="39">
        <v>0.2</v>
      </c>
      <c r="S134" s="7">
        <v>1906</v>
      </c>
    </row>
    <row r="135" spans="1:19" hidden="1">
      <c r="A135" s="7" t="s">
        <v>56</v>
      </c>
    </row>
    <row r="136" spans="1:19" hidden="1">
      <c r="A136" s="7" t="s">
        <v>56</v>
      </c>
    </row>
    <row r="137" spans="1:19" hidden="1">
      <c r="A137" s="7" t="s">
        <v>56</v>
      </c>
    </row>
    <row r="138" spans="1:19" hidden="1">
      <c r="A138" s="7" t="s">
        <v>56</v>
      </c>
    </row>
    <row r="139" spans="1:19" hidden="1">
      <c r="A139" s="7" t="s">
        <v>56</v>
      </c>
    </row>
    <row r="140" spans="1:19" hidden="1">
      <c r="A140" s="7" t="s">
        <v>56</v>
      </c>
    </row>
    <row r="141" spans="1:19" hidden="1">
      <c r="A141" s="7" t="s">
        <v>56</v>
      </c>
    </row>
    <row r="142" spans="1:19" hidden="1">
      <c r="A142" s="7" t="s">
        <v>56</v>
      </c>
    </row>
    <row r="143" spans="1:19" ht="45" customHeight="1">
      <c r="A143" s="7" t="s">
        <v>57</v>
      </c>
      <c r="B143" s="40"/>
      <c r="C143" s="40"/>
      <c r="D143" s="40" t="s">
        <v>106</v>
      </c>
      <c r="E143" s="40"/>
      <c r="F143" s="40"/>
      <c r="G143" s="40"/>
      <c r="H143" s="40"/>
      <c r="I143" s="40"/>
      <c r="J143" s="40"/>
      <c r="K143" s="40"/>
      <c r="L143" s="40"/>
    </row>
    <row r="144" spans="1:19" hidden="1">
      <c r="A144" s="7" t="s">
        <v>59</v>
      </c>
    </row>
    <row r="145" spans="1:19" hidden="1">
      <c r="A145" s="7" t="s">
        <v>60</v>
      </c>
    </row>
    <row r="146" spans="1:19" hidden="1">
      <c r="A146" s="7" t="s">
        <v>46</v>
      </c>
    </row>
    <row r="147" spans="1:19">
      <c r="A147" s="7">
        <v>8</v>
      </c>
      <c r="B147" s="29" t="s">
        <v>107</v>
      </c>
      <c r="C147" s="29"/>
      <c r="D147" s="30" t="s">
        <v>108</v>
      </c>
      <c r="E147" s="30"/>
      <c r="F147" s="30"/>
      <c r="G147" s="30"/>
      <c r="H147" s="31"/>
      <c r="I147" s="31"/>
      <c r="J147" s="31"/>
      <c r="K147" s="31"/>
      <c r="L147" s="32"/>
      <c r="M147" s="7"/>
    </row>
    <row r="148" spans="1:19" hidden="1">
      <c r="A148" s="7" t="s">
        <v>51</v>
      </c>
    </row>
    <row r="149" spans="1:19" hidden="1">
      <c r="A149" s="7" t="s">
        <v>51</v>
      </c>
    </row>
    <row r="150" spans="1:19" hidden="1">
      <c r="A150" s="7" t="s">
        <v>51</v>
      </c>
    </row>
    <row r="151" spans="1:19" ht="22.5" customHeight="1">
      <c r="A151" s="7">
        <v>9</v>
      </c>
      <c r="B151" s="29" t="s">
        <v>109</v>
      </c>
      <c r="C151" s="29"/>
      <c r="D151" s="33" t="s">
        <v>110</v>
      </c>
      <c r="E151" s="31"/>
      <c r="F151" s="31"/>
      <c r="G151" s="31"/>
      <c r="H151" s="34" t="s">
        <v>17</v>
      </c>
      <c r="I151" s="35">
        <v>2</v>
      </c>
      <c r="J151" s="36"/>
      <c r="K151" s="37"/>
      <c r="L151" s="38">
        <f>IF(AND(I151= "",J151= ""), 0, ROUND(ROUND(K151, 2) * ROUND(IF(J151="",I151,J151),  0), 2))</f>
        <v/>
      </c>
      <c r="M151" s="7"/>
      <c r="O151" s="39">
        <v>0.2</v>
      </c>
      <c r="S151" s="7">
        <v>1906</v>
      </c>
    </row>
    <row r="152" spans="1:19" hidden="1">
      <c r="A152" s="7" t="s">
        <v>56</v>
      </c>
    </row>
    <row r="153" spans="1:19" hidden="1">
      <c r="A153" s="7" t="s">
        <v>56</v>
      </c>
    </row>
    <row r="154" spans="1:19" hidden="1">
      <c r="A154" s="7" t="s">
        <v>56</v>
      </c>
    </row>
    <row r="155" spans="1:19" hidden="1">
      <c r="A155" s="7" t="s">
        <v>56</v>
      </c>
    </row>
    <row r="156" spans="1:19" hidden="1">
      <c r="A156" s="7" t="s">
        <v>56</v>
      </c>
    </row>
    <row r="157" spans="1:19" hidden="1">
      <c r="A157" s="7" t="s">
        <v>56</v>
      </c>
    </row>
    <row r="158" spans="1:19" hidden="1">
      <c r="A158" s="7" t="s">
        <v>56</v>
      </c>
    </row>
    <row r="159" spans="1:19" hidden="1">
      <c r="A159" s="7" t="s">
        <v>56</v>
      </c>
    </row>
    <row r="160" spans="1:19" hidden="1">
      <c r="A160" s="7" t="s">
        <v>56</v>
      </c>
    </row>
    <row r="161" spans="1:19" hidden="1">
      <c r="A161" s="7" t="s">
        <v>56</v>
      </c>
    </row>
    <row r="162" spans="1:19" hidden="1">
      <c r="A162" s="7" t="s">
        <v>56</v>
      </c>
    </row>
    <row r="163" spans="1:19" hidden="1">
      <c r="A163" s="7" t="s">
        <v>56</v>
      </c>
    </row>
    <row r="164" spans="1:19" hidden="1">
      <c r="A164" s="7" t="s">
        <v>56</v>
      </c>
    </row>
    <row r="165" spans="1:19" hidden="1">
      <c r="A165" s="7" t="s">
        <v>56</v>
      </c>
    </row>
    <row r="166" spans="1:19" hidden="1">
      <c r="A166" s="7" t="s">
        <v>56</v>
      </c>
    </row>
    <row r="167" spans="1:19" hidden="1">
      <c r="A167" s="7" t="s">
        <v>56</v>
      </c>
    </row>
    <row r="168" spans="1:19" ht="22.5" customHeight="1">
      <c r="A168" s="7" t="s">
        <v>57</v>
      </c>
      <c r="B168" s="40"/>
      <c r="C168" s="40"/>
      <c r="D168" s="40" t="s">
        <v>111</v>
      </c>
      <c r="E168" s="40"/>
      <c r="F168" s="40"/>
      <c r="G168" s="40"/>
      <c r="H168" s="40"/>
      <c r="I168" s="40"/>
      <c r="J168" s="40"/>
      <c r="K168" s="40"/>
      <c r="L168" s="40"/>
    </row>
    <row r="169" spans="1:19" hidden="1">
      <c r="A169" s="7" t="s">
        <v>59</v>
      </c>
    </row>
    <row r="170" spans="1:19" hidden="1">
      <c r="A170" s="7" t="s">
        <v>60</v>
      </c>
    </row>
    <row r="171" spans="1:19" hidden="1">
      <c r="A171" s="7" t="s">
        <v>46</v>
      </c>
    </row>
    <row r="172" spans="1:19">
      <c r="A172" s="7">
        <v>9</v>
      </c>
      <c r="B172" s="29" t="s">
        <v>112</v>
      </c>
      <c r="C172" s="29"/>
      <c r="D172" s="33" t="s">
        <v>113</v>
      </c>
      <c r="E172" s="31"/>
      <c r="F172" s="31"/>
      <c r="G172" s="31"/>
      <c r="H172" s="34" t="s">
        <v>17</v>
      </c>
      <c r="I172" s="35">
        <v>1</v>
      </c>
      <c r="J172" s="36"/>
      <c r="K172" s="37"/>
      <c r="L172" s="38">
        <f>IF(AND(I172= "",J172= ""), 0, ROUND(ROUND(K172, 2) * ROUND(IF(J172="",I172,J172),  0), 2))</f>
        <v/>
      </c>
      <c r="M172" s="7"/>
      <c r="O172" s="39">
        <v>0.2</v>
      </c>
      <c r="S172" s="7">
        <v>1906</v>
      </c>
    </row>
    <row r="173" spans="1:19" hidden="1">
      <c r="A173" s="7" t="s">
        <v>56</v>
      </c>
    </row>
    <row r="174" spans="1:19" hidden="1">
      <c r="A174" s="7" t="s">
        <v>56</v>
      </c>
    </row>
    <row r="175" spans="1:19" hidden="1">
      <c r="A175" s="7" t="s">
        <v>56</v>
      </c>
    </row>
    <row r="176" spans="1:19" hidden="1">
      <c r="A176" s="7" t="s">
        <v>56</v>
      </c>
    </row>
    <row r="177" spans="1:19" hidden="1">
      <c r="A177" s="7" t="s">
        <v>56</v>
      </c>
    </row>
    <row r="178" spans="1:19" hidden="1">
      <c r="A178" s="7" t="s">
        <v>56</v>
      </c>
    </row>
    <row r="179" spans="1:19" hidden="1">
      <c r="A179" s="7" t="s">
        <v>56</v>
      </c>
    </row>
    <row r="180" spans="1:19" hidden="1">
      <c r="A180" s="7" t="s">
        <v>56</v>
      </c>
    </row>
    <row r="181" spans="1:19" hidden="1">
      <c r="A181" s="7" t="s">
        <v>56</v>
      </c>
    </row>
    <row r="182" spans="1:19" ht="22.5" customHeight="1">
      <c r="A182" s="7" t="s">
        <v>57</v>
      </c>
      <c r="B182" s="40"/>
      <c r="C182" s="40"/>
      <c r="D182" s="40" t="s">
        <v>114</v>
      </c>
      <c r="E182" s="40"/>
      <c r="F182" s="40"/>
      <c r="G182" s="40"/>
      <c r="H182" s="40"/>
      <c r="I182" s="40"/>
      <c r="J182" s="40"/>
      <c r="K182" s="40"/>
      <c r="L182" s="40"/>
    </row>
    <row r="183" spans="1:19" hidden="1">
      <c r="A183" s="7" t="s">
        <v>59</v>
      </c>
    </row>
    <row r="184" spans="1:19" hidden="1">
      <c r="A184" s="7" t="s">
        <v>60</v>
      </c>
    </row>
    <row r="185" spans="1:19">
      <c r="A185" s="7">
        <v>9</v>
      </c>
      <c r="B185" s="29" t="s">
        <v>115</v>
      </c>
      <c r="C185" s="29"/>
      <c r="D185" s="33" t="s">
        <v>116</v>
      </c>
      <c r="E185" s="31"/>
      <c r="F185" s="31"/>
      <c r="G185" s="31"/>
      <c r="H185" s="34" t="s">
        <v>17</v>
      </c>
      <c r="I185" s="35">
        <v>1</v>
      </c>
      <c r="J185" s="36"/>
      <c r="K185" s="37"/>
      <c r="L185" s="38">
        <f>IF(AND(I185= "",J185= ""), 0, ROUND(ROUND(K185, 2) * ROUND(IF(J185="",I185,J185),  0), 2))</f>
        <v/>
      </c>
      <c r="M185" s="7"/>
      <c r="O185" s="39">
        <v>0.2</v>
      </c>
      <c r="S185" s="7">
        <v>1906</v>
      </c>
    </row>
    <row r="186" spans="1:19" hidden="1">
      <c r="A186" s="7" t="s">
        <v>56</v>
      </c>
    </row>
    <row r="187" spans="1:19" hidden="1">
      <c r="A187" s="7" t="s">
        <v>56</v>
      </c>
    </row>
    <row r="188" spans="1:19" ht="22.5" customHeight="1">
      <c r="A188" s="7" t="s">
        <v>57</v>
      </c>
      <c r="B188" s="40"/>
      <c r="C188" s="40"/>
      <c r="D188" s="40" t="s">
        <v>117</v>
      </c>
      <c r="E188" s="40"/>
      <c r="F188" s="40"/>
      <c r="G188" s="40"/>
      <c r="H188" s="40"/>
      <c r="I188" s="40"/>
      <c r="J188" s="40"/>
      <c r="K188" s="40"/>
      <c r="L188" s="40"/>
    </row>
    <row r="189" spans="1:19" hidden="1">
      <c r="A189" s="7" t="s">
        <v>59</v>
      </c>
    </row>
    <row r="190" spans="1:19" hidden="1">
      <c r="A190" s="7" t="s">
        <v>60</v>
      </c>
    </row>
    <row r="191" spans="1:19">
      <c r="A191" s="7" t="s">
        <v>118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</row>
    <row r="192" spans="1:19" ht="25.5" customHeight="1">
      <c r="B192" s="31"/>
      <c r="C192" s="31"/>
      <c r="D192" s="41" t="s">
        <v>68</v>
      </c>
      <c r="E192" s="42"/>
      <c r="F192" s="42"/>
      <c r="G192" s="42"/>
      <c r="H192" s="43"/>
      <c r="I192" s="43"/>
      <c r="J192" s="43"/>
      <c r="K192" s="43"/>
      <c r="L192" s="44"/>
    </row>
    <row r="193" spans="1:19">
      <c r="B193" s="31"/>
      <c r="C193" s="31"/>
      <c r="D193" s="45"/>
      <c r="E193" s="7"/>
      <c r="F193" s="7"/>
      <c r="G193" s="7"/>
      <c r="H193" s="7"/>
      <c r="I193" s="7"/>
      <c r="J193" s="7"/>
      <c r="K193" s="7"/>
      <c r="L193" s="8"/>
    </row>
    <row r="194" spans="1:19">
      <c r="B194" s="31"/>
      <c r="C194" s="31"/>
      <c r="D194" s="46" t="s">
        <v>62</v>
      </c>
      <c r="E194" s="47"/>
      <c r="F194" s="47"/>
      <c r="G194" s="47"/>
      <c r="H194" s="48">
        <f>SUMIF(M36:M191, IF(M35="","",M35), L36:L191)</f>
        <v/>
      </c>
      <c r="I194" s="48"/>
      <c r="J194" s="48"/>
      <c r="K194" s="48"/>
      <c r="L194" s="49"/>
    </row>
    <row r="195" spans="1:19" hidden="1">
      <c r="B195" s="31"/>
      <c r="C195" s="31"/>
      <c r="D195" s="50" t="s">
        <v>63</v>
      </c>
      <c r="E195" s="51"/>
      <c r="F195" s="51"/>
      <c r="G195" s="51"/>
      <c r="H195" s="52">
        <f>ROUND(SUMIF(M36:M191, IF(M35="","",M35), L36:L191) * 0.2, 2)</f>
        <v/>
      </c>
      <c r="I195" s="52"/>
      <c r="J195" s="52"/>
      <c r="K195" s="52"/>
      <c r="L195" s="53"/>
    </row>
    <row r="196" spans="1:19" hidden="1">
      <c r="B196" s="31"/>
      <c r="C196" s="31"/>
      <c r="D196" s="46" t="s">
        <v>64</v>
      </c>
      <c r="E196" s="47"/>
      <c r="F196" s="47"/>
      <c r="G196" s="47"/>
      <c r="H196" s="48">
        <f>SUM(H194:H195)</f>
        <v/>
      </c>
      <c r="I196" s="48"/>
      <c r="J196" s="48"/>
      <c r="K196" s="48"/>
      <c r="L196" s="49"/>
    </row>
    <row r="197" spans="1:19">
      <c r="A197" s="7" t="s">
        <v>61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</row>
    <row r="198" spans="1:19">
      <c r="B198" s="31"/>
      <c r="C198" s="31"/>
      <c r="D198" s="41" t="s">
        <v>66</v>
      </c>
      <c r="E198" s="42"/>
      <c r="F198" s="42"/>
      <c r="G198" s="42"/>
      <c r="H198" s="43"/>
      <c r="I198" s="43"/>
      <c r="J198" s="43"/>
      <c r="K198" s="43"/>
      <c r="L198" s="44"/>
    </row>
    <row r="199" spans="1:19">
      <c r="B199" s="31"/>
      <c r="C199" s="31"/>
      <c r="D199" s="45"/>
      <c r="E199" s="7"/>
      <c r="F199" s="7"/>
      <c r="G199" s="7"/>
      <c r="H199" s="7"/>
      <c r="I199" s="7"/>
      <c r="J199" s="7"/>
      <c r="K199" s="7"/>
      <c r="L199" s="8"/>
    </row>
    <row r="200" spans="1:19">
      <c r="B200" s="31"/>
      <c r="C200" s="31"/>
      <c r="D200" s="46" t="s">
        <v>62</v>
      </c>
      <c r="E200" s="47"/>
      <c r="F200" s="47"/>
      <c r="G200" s="47"/>
      <c r="H200" s="48">
        <f>SUMIF(M35:M197, IF(M34="","",M34), L35:L197)</f>
        <v/>
      </c>
      <c r="I200" s="48"/>
      <c r="J200" s="48"/>
      <c r="K200" s="48"/>
      <c r="L200" s="49"/>
    </row>
    <row r="201" spans="1:19" hidden="1">
      <c r="B201" s="31"/>
      <c r="C201" s="31"/>
      <c r="D201" s="50" t="s">
        <v>63</v>
      </c>
      <c r="E201" s="51"/>
      <c r="F201" s="51"/>
      <c r="G201" s="51"/>
      <c r="H201" s="52">
        <f>ROUND(SUMIF(M35:M197, IF(M34="","",M34), L35:L197) * 0.2, 2)</f>
        <v/>
      </c>
      <c r="I201" s="52"/>
      <c r="J201" s="52"/>
      <c r="K201" s="52"/>
      <c r="L201" s="53"/>
    </row>
    <row r="202" spans="1:19" hidden="1">
      <c r="B202" s="31"/>
      <c r="C202" s="31"/>
      <c r="D202" s="46" t="s">
        <v>64</v>
      </c>
      <c r="E202" s="47"/>
      <c r="F202" s="47"/>
      <c r="G202" s="47"/>
      <c r="H202" s="48">
        <f>SUM(H200:H201)</f>
        <v/>
      </c>
      <c r="I202" s="48"/>
      <c r="J202" s="48"/>
      <c r="K202" s="48"/>
      <c r="L202" s="49"/>
    </row>
    <row r="203" spans="1:19" ht="31.5" customHeight="1">
      <c r="A203" s="7">
        <v>3</v>
      </c>
      <c r="B203" s="27" t="s">
        <v>119</v>
      </c>
      <c r="C203" s="27"/>
      <c r="D203" s="28" t="s">
        <v>120</v>
      </c>
      <c r="E203" s="28"/>
      <c r="F203" s="28"/>
      <c r="G203" s="28"/>
      <c r="H203" s="28"/>
      <c r="I203" s="28"/>
      <c r="J203" s="28"/>
      <c r="K203" s="28"/>
      <c r="L203" s="28"/>
      <c r="M203" s="7"/>
    </row>
    <row r="204" spans="1:19" ht="24" customHeight="1">
      <c r="A204" s="7">
        <v>8</v>
      </c>
      <c r="B204" s="29" t="s">
        <v>121</v>
      </c>
      <c r="C204" s="29"/>
      <c r="D204" s="30" t="s">
        <v>122</v>
      </c>
      <c r="E204" s="30"/>
      <c r="F204" s="30"/>
      <c r="G204" s="30"/>
      <c r="H204" s="31"/>
      <c r="I204" s="31"/>
      <c r="J204" s="31"/>
      <c r="K204" s="31"/>
      <c r="L204" s="32"/>
      <c r="M204" s="7"/>
    </row>
    <row r="205" spans="1:19" hidden="1">
      <c r="A205" s="7" t="s">
        <v>51</v>
      </c>
    </row>
    <row r="206" spans="1:19" ht="22.5" customHeight="1">
      <c r="A206" s="7">
        <v>9</v>
      </c>
      <c r="B206" s="29" t="s">
        <v>123</v>
      </c>
      <c r="C206" s="29"/>
      <c r="D206" s="33" t="s">
        <v>124</v>
      </c>
      <c r="E206" s="31"/>
      <c r="F206" s="31"/>
      <c r="G206" s="31"/>
      <c r="H206" s="34" t="s">
        <v>125</v>
      </c>
      <c r="I206" s="55">
        <v>38</v>
      </c>
      <c r="J206" s="56"/>
      <c r="K206" s="37"/>
      <c r="L206" s="38">
        <f>IF(AND(I206= "",J206= ""), 0, ROUND(ROUND(K206, 2) * ROUND(IF(J206="",I206,J206),  2), 2))</f>
        <v/>
      </c>
      <c r="M206" s="7"/>
      <c r="O206" s="39">
        <v>0.2</v>
      </c>
      <c r="S206" s="7">
        <v>1906</v>
      </c>
    </row>
    <row r="207" spans="1:19" hidden="1">
      <c r="A207" s="7" t="s">
        <v>56</v>
      </c>
    </row>
    <row r="208" spans="1:19" ht="33.75" customHeight="1">
      <c r="A208" s="7" t="s">
        <v>57</v>
      </c>
      <c r="B208" s="40"/>
      <c r="C208" s="40"/>
      <c r="D208" s="40" t="s">
        <v>126</v>
      </c>
      <c r="E208" s="40"/>
      <c r="F208" s="40"/>
      <c r="G208" s="40"/>
      <c r="H208" s="40"/>
      <c r="I208" s="40"/>
      <c r="J208" s="40"/>
      <c r="K208" s="40"/>
      <c r="L208" s="40"/>
    </row>
    <row r="209" spans="1:19" hidden="1">
      <c r="A209" s="7" t="s">
        <v>127</v>
      </c>
    </row>
    <row r="210" spans="1:19" hidden="1">
      <c r="A210" s="7" t="s">
        <v>128</v>
      </c>
    </row>
    <row r="211" spans="1:19" hidden="1">
      <c r="A211" s="7" t="s">
        <v>59</v>
      </c>
    </row>
    <row r="212" spans="1:19" hidden="1">
      <c r="A212" s="7" t="s">
        <v>60</v>
      </c>
    </row>
    <row r="213" spans="1:19">
      <c r="A213" s="7">
        <v>9</v>
      </c>
      <c r="B213" s="29" t="s">
        <v>129</v>
      </c>
      <c r="C213" s="29"/>
      <c r="D213" s="33" t="s">
        <v>130</v>
      </c>
      <c r="E213" s="31"/>
      <c r="F213" s="31"/>
      <c r="G213" s="31"/>
      <c r="H213" s="34" t="s">
        <v>125</v>
      </c>
      <c r="I213" s="55">
        <v>12.6</v>
      </c>
      <c r="J213" s="56"/>
      <c r="K213" s="37"/>
      <c r="L213" s="38">
        <f>IF(AND(I213= "",J213= ""), 0, ROUND(ROUND(K213, 2) * ROUND(IF(J213="",I213,J213),  2), 2))</f>
        <v/>
      </c>
      <c r="M213" s="7"/>
      <c r="O213" s="39">
        <v>0.2</v>
      </c>
      <c r="S213" s="7">
        <v>1906</v>
      </c>
    </row>
    <row r="214" spans="1:19" hidden="1">
      <c r="A214" s="7" t="s">
        <v>56</v>
      </c>
    </row>
    <row r="215" spans="1:19" ht="22.5" customHeight="1">
      <c r="A215" s="7" t="s">
        <v>57</v>
      </c>
      <c r="B215" s="40"/>
      <c r="C215" s="40"/>
      <c r="D215" s="40" t="s">
        <v>131</v>
      </c>
      <c r="E215" s="40"/>
      <c r="F215" s="40"/>
      <c r="G215" s="40"/>
      <c r="H215" s="40"/>
      <c r="I215" s="40"/>
      <c r="J215" s="40"/>
      <c r="K215" s="40"/>
      <c r="L215" s="40"/>
    </row>
    <row r="216" spans="1:19" hidden="1">
      <c r="A216" s="7" t="s">
        <v>127</v>
      </c>
    </row>
    <row r="217" spans="1:19" hidden="1">
      <c r="A217" s="7" t="s">
        <v>59</v>
      </c>
    </row>
    <row r="218" spans="1:19" hidden="1">
      <c r="A218" s="7" t="s">
        <v>60</v>
      </c>
    </row>
    <row r="219" spans="1:19" hidden="1">
      <c r="A219" s="7" t="s">
        <v>46</v>
      </c>
    </row>
    <row r="220" spans="1:19">
      <c r="A220" s="7">
        <v>9</v>
      </c>
      <c r="B220" s="29" t="s">
        <v>132</v>
      </c>
      <c r="C220" s="29"/>
      <c r="D220" s="33" t="s">
        <v>133</v>
      </c>
      <c r="E220" s="31"/>
      <c r="F220" s="31"/>
      <c r="G220" s="31"/>
      <c r="H220" s="34" t="s">
        <v>15</v>
      </c>
      <c r="I220" s="55">
        <v>40.4</v>
      </c>
      <c r="J220" s="56"/>
      <c r="K220" s="37"/>
      <c r="L220" s="38">
        <f>IF(AND(I220= "",J220= ""), 0, ROUND(ROUND(K220, 2) * ROUND(IF(J220="",I220,J220),  2), 2))</f>
        <v/>
      </c>
      <c r="M220" s="7"/>
      <c r="O220" s="39">
        <v>0.2</v>
      </c>
      <c r="S220" s="7">
        <v>1906</v>
      </c>
    </row>
    <row r="221" spans="1:19" hidden="1">
      <c r="A221" s="7" t="s">
        <v>56</v>
      </c>
    </row>
    <row r="222" spans="1:19" ht="22.5" customHeight="1">
      <c r="A222" s="7" t="s">
        <v>57</v>
      </c>
      <c r="B222" s="40"/>
      <c r="C222" s="40"/>
      <c r="D222" s="40" t="s">
        <v>134</v>
      </c>
      <c r="E222" s="40"/>
      <c r="F222" s="40"/>
      <c r="G222" s="40"/>
      <c r="H222" s="40"/>
      <c r="I222" s="40"/>
      <c r="J222" s="40"/>
      <c r="K222" s="40"/>
      <c r="L222" s="40"/>
    </row>
    <row r="223" spans="1:19" hidden="1">
      <c r="A223" s="7" t="s">
        <v>127</v>
      </c>
    </row>
    <row r="224" spans="1:19" hidden="1">
      <c r="A224" s="7" t="s">
        <v>128</v>
      </c>
    </row>
    <row r="225" spans="1:19" hidden="1">
      <c r="A225" s="7" t="s">
        <v>135</v>
      </c>
    </row>
    <row r="226" spans="1:19" hidden="1">
      <c r="A226" s="7" t="s">
        <v>59</v>
      </c>
    </row>
    <row r="227" spans="1:19" hidden="1">
      <c r="A227" s="7" t="s">
        <v>60</v>
      </c>
    </row>
    <row r="228" spans="1:19">
      <c r="A228" s="7">
        <v>9</v>
      </c>
      <c r="B228" s="29" t="s">
        <v>136</v>
      </c>
      <c r="C228" s="29"/>
      <c r="D228" s="33" t="s">
        <v>137</v>
      </c>
      <c r="E228" s="31"/>
      <c r="F228" s="31"/>
      <c r="G228" s="31"/>
      <c r="H228" s="34" t="s">
        <v>15</v>
      </c>
      <c r="I228" s="55">
        <v>40.4</v>
      </c>
      <c r="J228" s="56"/>
      <c r="K228" s="37"/>
      <c r="L228" s="38">
        <f>IF(AND(I228= "",J228= ""), 0, ROUND(ROUND(K228, 2) * ROUND(IF(J228="",I228,J228),  2), 2))</f>
        <v/>
      </c>
      <c r="M228" s="7"/>
      <c r="O228" s="39">
        <v>0.2</v>
      </c>
      <c r="S228" s="7">
        <v>1906</v>
      </c>
    </row>
    <row r="229" spans="1:19" hidden="1">
      <c r="A229" s="7" t="s">
        <v>56</v>
      </c>
    </row>
    <row r="230" spans="1:19" hidden="1">
      <c r="A230" s="7" t="s">
        <v>56</v>
      </c>
    </row>
    <row r="231" spans="1:19" hidden="1">
      <c r="A231" s="7" t="s">
        <v>56</v>
      </c>
    </row>
    <row r="232" spans="1:19" hidden="1">
      <c r="A232" s="7" t="s">
        <v>56</v>
      </c>
    </row>
    <row r="233" spans="1:19" hidden="1">
      <c r="A233" s="7" t="s">
        <v>56</v>
      </c>
    </row>
    <row r="234" spans="1:19" ht="22.5" customHeight="1">
      <c r="A234" s="7" t="s">
        <v>57</v>
      </c>
      <c r="B234" s="40"/>
      <c r="C234" s="40"/>
      <c r="D234" s="40" t="s">
        <v>134</v>
      </c>
      <c r="E234" s="40"/>
      <c r="F234" s="40"/>
      <c r="G234" s="40"/>
      <c r="H234" s="40"/>
      <c r="I234" s="40"/>
      <c r="J234" s="40"/>
      <c r="K234" s="40"/>
      <c r="L234" s="40"/>
    </row>
    <row r="235" spans="1:19" hidden="1">
      <c r="A235" s="7" t="s">
        <v>59</v>
      </c>
    </row>
    <row r="236" spans="1:19" hidden="1">
      <c r="A236" s="7" t="s">
        <v>60</v>
      </c>
    </row>
    <row r="237" spans="1:19">
      <c r="A237" s="7">
        <v>9</v>
      </c>
      <c r="B237" s="29" t="s">
        <v>138</v>
      </c>
      <c r="C237" s="29"/>
      <c r="D237" s="33" t="s">
        <v>139</v>
      </c>
      <c r="E237" s="31"/>
      <c r="F237" s="31"/>
      <c r="G237" s="31"/>
      <c r="H237" s="34" t="s">
        <v>15</v>
      </c>
      <c r="I237" s="55">
        <v>40.4</v>
      </c>
      <c r="J237" s="56"/>
      <c r="K237" s="37"/>
      <c r="L237" s="38">
        <f>IF(AND(I237= "",J237= ""), 0, ROUND(ROUND(K237, 2) * ROUND(IF(J237="",I237,J237),  2), 2))</f>
        <v/>
      </c>
      <c r="M237" s="7"/>
      <c r="O237" s="39">
        <v>0.2</v>
      </c>
      <c r="S237" s="7">
        <v>1906</v>
      </c>
    </row>
    <row r="238" spans="1:19" hidden="1">
      <c r="A238" s="7" t="s">
        <v>56</v>
      </c>
    </row>
    <row r="239" spans="1:19" hidden="1">
      <c r="A239" s="7" t="s">
        <v>56</v>
      </c>
    </row>
    <row r="240" spans="1:19" hidden="1">
      <c r="A240" s="7" t="s">
        <v>56</v>
      </c>
    </row>
    <row r="241" spans="1:19" hidden="1">
      <c r="A241" s="7" t="s">
        <v>56</v>
      </c>
    </row>
    <row r="242" spans="1:19" ht="22.5" customHeight="1">
      <c r="A242" s="7" t="s">
        <v>57</v>
      </c>
      <c r="B242" s="40"/>
      <c r="C242" s="40"/>
      <c r="D242" s="40" t="s">
        <v>134</v>
      </c>
      <c r="E242" s="40"/>
      <c r="F242" s="40"/>
      <c r="G242" s="40"/>
      <c r="H242" s="40"/>
      <c r="I242" s="40"/>
      <c r="J242" s="40"/>
      <c r="K242" s="40"/>
      <c r="L242" s="40"/>
    </row>
    <row r="243" spans="1:19" hidden="1">
      <c r="A243" s="7" t="s">
        <v>59</v>
      </c>
    </row>
    <row r="244" spans="1:19" hidden="1">
      <c r="A244" s="7" t="s">
        <v>60</v>
      </c>
    </row>
    <row r="245" spans="1:19" ht="22.5" customHeight="1">
      <c r="A245" s="7">
        <v>9</v>
      </c>
      <c r="B245" s="29" t="s">
        <v>140</v>
      </c>
      <c r="C245" s="29"/>
      <c r="D245" s="33" t="s">
        <v>141</v>
      </c>
      <c r="E245" s="31"/>
      <c r="F245" s="31"/>
      <c r="G245" s="31"/>
      <c r="H245" s="34" t="s">
        <v>125</v>
      </c>
      <c r="I245" s="55">
        <v>38</v>
      </c>
      <c r="J245" s="56"/>
      <c r="K245" s="37"/>
      <c r="L245" s="38">
        <f>IF(AND(I245= "",J245= ""), 0, ROUND(ROUND(K245, 2) * ROUND(IF(J245="",I245,J245),  2), 2))</f>
        <v/>
      </c>
      <c r="M245" s="7"/>
      <c r="O245" s="39">
        <v>0.2</v>
      </c>
      <c r="S245" s="7">
        <v>1906</v>
      </c>
    </row>
    <row r="246" spans="1:19" hidden="1">
      <c r="A246" s="7" t="s">
        <v>56</v>
      </c>
    </row>
    <row r="247" spans="1:19" hidden="1">
      <c r="A247" s="7" t="s">
        <v>56</v>
      </c>
    </row>
    <row r="248" spans="1:19" ht="33.75" customHeight="1">
      <c r="A248" s="7" t="s">
        <v>57</v>
      </c>
      <c r="B248" s="40"/>
      <c r="C248" s="40"/>
      <c r="D248" s="40" t="s">
        <v>142</v>
      </c>
      <c r="E248" s="40"/>
      <c r="F248" s="40"/>
      <c r="G248" s="40"/>
      <c r="H248" s="40"/>
      <c r="I248" s="40"/>
      <c r="J248" s="40"/>
      <c r="K248" s="40"/>
      <c r="L248" s="40"/>
    </row>
    <row r="249" spans="1:19" hidden="1">
      <c r="A249" s="7" t="s">
        <v>59</v>
      </c>
    </row>
    <row r="250" spans="1:19" hidden="1">
      <c r="A250" s="7" t="s">
        <v>60</v>
      </c>
    </row>
    <row r="251" spans="1:19">
      <c r="A251" s="7">
        <v>9</v>
      </c>
      <c r="B251" s="29" t="s">
        <v>143</v>
      </c>
      <c r="C251" s="29"/>
      <c r="D251" s="33" t="s">
        <v>144</v>
      </c>
      <c r="E251" s="31"/>
      <c r="F251" s="31"/>
      <c r="G251" s="31"/>
      <c r="H251" s="34" t="s">
        <v>125</v>
      </c>
      <c r="I251" s="55">
        <v>12.6</v>
      </c>
      <c r="J251" s="56"/>
      <c r="K251" s="37"/>
      <c r="L251" s="38">
        <f>IF(AND(I251= "",J251= ""), 0, ROUND(ROUND(K251, 2) * ROUND(IF(J251="",I251,J251),  2), 2))</f>
        <v/>
      </c>
      <c r="M251" s="7"/>
      <c r="O251" s="39">
        <v>0.2</v>
      </c>
      <c r="S251" s="7">
        <v>1906</v>
      </c>
    </row>
    <row r="252" spans="1:19" hidden="1">
      <c r="A252" s="7" t="s">
        <v>56</v>
      </c>
    </row>
    <row r="253" spans="1:19" hidden="1">
      <c r="A253" s="7" t="s">
        <v>56</v>
      </c>
    </row>
    <row r="254" spans="1:19" ht="22.5" customHeight="1">
      <c r="A254" s="7" t="s">
        <v>57</v>
      </c>
      <c r="B254" s="40"/>
      <c r="C254" s="40"/>
      <c r="D254" s="40" t="s">
        <v>145</v>
      </c>
      <c r="E254" s="40"/>
      <c r="F254" s="40"/>
      <c r="G254" s="40"/>
      <c r="H254" s="40"/>
      <c r="I254" s="40"/>
      <c r="J254" s="40"/>
      <c r="K254" s="40"/>
      <c r="L254" s="40"/>
    </row>
    <row r="255" spans="1:19" hidden="1">
      <c r="A255" s="7" t="s">
        <v>59</v>
      </c>
    </row>
    <row r="256" spans="1:19" hidden="1">
      <c r="A256" s="7" t="s">
        <v>60</v>
      </c>
    </row>
    <row r="257" spans="1:19">
      <c r="A257" s="7" t="s">
        <v>61</v>
      </c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</row>
    <row r="258" spans="1:19" ht="25.5" customHeight="1">
      <c r="B258" s="31"/>
      <c r="C258" s="31"/>
      <c r="D258" s="41" t="s">
        <v>120</v>
      </c>
      <c r="E258" s="42"/>
      <c r="F258" s="42"/>
      <c r="G258" s="42"/>
      <c r="H258" s="43"/>
      <c r="I258" s="43"/>
      <c r="J258" s="43"/>
      <c r="K258" s="43"/>
      <c r="L258" s="44"/>
    </row>
    <row r="259" spans="1:19">
      <c r="B259" s="31"/>
      <c r="C259" s="31"/>
      <c r="D259" s="45"/>
      <c r="E259" s="7"/>
      <c r="F259" s="7"/>
      <c r="G259" s="7"/>
      <c r="H259" s="7"/>
      <c r="I259" s="7"/>
      <c r="J259" s="7"/>
      <c r="K259" s="7"/>
      <c r="L259" s="8"/>
    </row>
    <row r="260" spans="1:19">
      <c r="B260" s="31"/>
      <c r="C260" s="31"/>
      <c r="D260" s="46" t="s">
        <v>62</v>
      </c>
      <c r="E260" s="47"/>
      <c r="F260" s="47"/>
      <c r="G260" s="47"/>
      <c r="H260" s="48">
        <f>SUMIF(M204:M257, IF(M203="","",M203), L204:L257)</f>
        <v/>
      </c>
      <c r="I260" s="48"/>
      <c r="J260" s="48"/>
      <c r="K260" s="48"/>
      <c r="L260" s="49"/>
    </row>
    <row r="261" spans="1:19" hidden="1">
      <c r="B261" s="31"/>
      <c r="C261" s="31"/>
      <c r="D261" s="50" t="s">
        <v>63</v>
      </c>
      <c r="E261" s="51"/>
      <c r="F261" s="51"/>
      <c r="G261" s="51"/>
      <c r="H261" s="52">
        <f>ROUND(SUMIF(M204:M257, IF(M203="","",M203), L204:L257) * 0.2, 2)</f>
        <v/>
      </c>
      <c r="I261" s="52"/>
      <c r="J261" s="52"/>
      <c r="K261" s="52"/>
      <c r="L261" s="53"/>
    </row>
    <row r="262" spans="1:19" hidden="1">
      <c r="B262" s="31"/>
      <c r="C262" s="31"/>
      <c r="D262" s="46" t="s">
        <v>64</v>
      </c>
      <c r="E262" s="47"/>
      <c r="F262" s="47"/>
      <c r="G262" s="47"/>
      <c r="H262" s="48">
        <f>SUM(H260:H261)</f>
        <v/>
      </c>
      <c r="I262" s="48"/>
      <c r="J262" s="48"/>
      <c r="K262" s="48"/>
      <c r="L262" s="49"/>
    </row>
    <row r="263" spans="1:19" ht="63" customHeight="1">
      <c r="A263" s="7">
        <v>3</v>
      </c>
      <c r="B263" s="27" t="s">
        <v>146</v>
      </c>
      <c r="C263" s="27"/>
      <c r="D263" s="28" t="s">
        <v>147</v>
      </c>
      <c r="E263" s="28"/>
      <c r="F263" s="28"/>
      <c r="G263" s="28"/>
      <c r="H263" s="28"/>
      <c r="I263" s="28"/>
      <c r="J263" s="28"/>
      <c r="K263" s="28"/>
      <c r="L263" s="28"/>
      <c r="M263" s="7" t="s">
        <v>148</v>
      </c>
    </row>
    <row r="264" spans="1:19">
      <c r="A264" s="7">
        <v>4</v>
      </c>
      <c r="B264" s="27" t="s">
        <v>149</v>
      </c>
      <c r="C264" s="27"/>
      <c r="D264" s="54" t="s">
        <v>150</v>
      </c>
      <c r="E264" s="54"/>
      <c r="F264" s="54"/>
      <c r="G264" s="54"/>
      <c r="H264" s="54"/>
      <c r="I264" s="54"/>
      <c r="J264" s="54"/>
      <c r="K264" s="54"/>
      <c r="L264" s="54"/>
      <c r="M264" s="7" t="s">
        <v>148</v>
      </c>
    </row>
    <row r="265" spans="1:19">
      <c r="A265" s="7">
        <v>8</v>
      </c>
      <c r="B265" s="29" t="s">
        <v>151</v>
      </c>
      <c r="C265" s="29"/>
      <c r="D265" s="30" t="s">
        <v>152</v>
      </c>
      <c r="E265" s="30"/>
      <c r="F265" s="30"/>
      <c r="G265" s="30"/>
      <c r="H265" s="31"/>
      <c r="I265" s="31"/>
      <c r="J265" s="31"/>
      <c r="K265" s="31"/>
      <c r="L265" s="32"/>
      <c r="M265" s="7" t="s">
        <v>148</v>
      </c>
    </row>
    <row r="266" spans="1:19" hidden="1">
      <c r="A266" s="7" t="s">
        <v>51</v>
      </c>
    </row>
    <row r="267" spans="1:19" hidden="1">
      <c r="A267" s="7" t="s">
        <v>46</v>
      </c>
    </row>
    <row r="268" spans="1:19">
      <c r="A268" s="7">
        <v>9</v>
      </c>
      <c r="B268" s="29" t="s">
        <v>153</v>
      </c>
      <c r="C268" s="29"/>
      <c r="D268" s="33" t="s">
        <v>154</v>
      </c>
      <c r="E268" s="31"/>
      <c r="F268" s="31"/>
      <c r="G268" s="31"/>
      <c r="H268" s="34" t="s">
        <v>15</v>
      </c>
      <c r="I268" s="55">
        <v>79.59999999999999</v>
      </c>
      <c r="J268" s="56"/>
      <c r="K268" s="37"/>
      <c r="L268" s="38">
        <f>IF(AND(I268= "",J268= ""), 0, ROUND(ROUND(K268, 2) * ROUND(IF(J268="",I268,J268),  2), 2))</f>
        <v/>
      </c>
      <c r="M268" s="7" t="s">
        <v>148</v>
      </c>
      <c r="N268" s="7">
        <v>519225</v>
      </c>
      <c r="O268" s="39">
        <v>0.2</v>
      </c>
      <c r="S268" s="7">
        <v>1906</v>
      </c>
    </row>
    <row r="269" spans="1:19" hidden="1">
      <c r="A269" s="7" t="s">
        <v>56</v>
      </c>
    </row>
    <row r="270" spans="1:19" ht="22.5" customHeight="1">
      <c r="A270" s="7" t="s">
        <v>57</v>
      </c>
      <c r="B270" s="40"/>
      <c r="C270" s="40"/>
      <c r="D270" s="40" t="s">
        <v>155</v>
      </c>
      <c r="E270" s="40"/>
      <c r="F270" s="40"/>
      <c r="G270" s="40"/>
      <c r="H270" s="40"/>
      <c r="I270" s="40"/>
      <c r="J270" s="40"/>
      <c r="K270" s="40"/>
      <c r="L270" s="40"/>
    </row>
    <row r="271" spans="1:19" hidden="1">
      <c r="A271" s="7" t="s">
        <v>127</v>
      </c>
    </row>
    <row r="272" spans="1:19" hidden="1">
      <c r="A272" s="7" t="s">
        <v>59</v>
      </c>
    </row>
    <row r="273" spans="1:19" hidden="1">
      <c r="A273" s="7" t="s">
        <v>60</v>
      </c>
    </row>
    <row r="274" spans="1:19">
      <c r="A274" s="7">
        <v>9</v>
      </c>
      <c r="B274" s="29" t="s">
        <v>156</v>
      </c>
      <c r="C274" s="29"/>
      <c r="D274" s="33" t="s">
        <v>157</v>
      </c>
      <c r="E274" s="31"/>
      <c r="F274" s="31"/>
      <c r="G274" s="31"/>
      <c r="H274" s="34" t="s">
        <v>15</v>
      </c>
      <c r="I274" s="55">
        <v>79.59999999999999</v>
      </c>
      <c r="J274" s="56"/>
      <c r="K274" s="37"/>
      <c r="L274" s="38">
        <f>IF(AND(I274= "",J274= ""), 0, ROUND(ROUND(K274, 2) * ROUND(IF(J274="",I274,J274),  2), 2))</f>
        <v/>
      </c>
      <c r="M274" s="7" t="s">
        <v>148</v>
      </c>
      <c r="N274" s="7">
        <v>519225</v>
      </c>
      <c r="O274" s="39">
        <v>0.2</v>
      </c>
      <c r="S274" s="7">
        <v>1906</v>
      </c>
    </row>
    <row r="275" spans="1:19" hidden="1">
      <c r="A275" s="7" t="s">
        <v>56</v>
      </c>
    </row>
    <row r="276" spans="1:19" ht="22.5" customHeight="1">
      <c r="A276" s="7" t="s">
        <v>57</v>
      </c>
      <c r="B276" s="40"/>
      <c r="C276" s="40"/>
      <c r="D276" s="40" t="s">
        <v>155</v>
      </c>
      <c r="E276" s="40"/>
      <c r="F276" s="40"/>
      <c r="G276" s="40"/>
      <c r="H276" s="40"/>
      <c r="I276" s="40"/>
      <c r="J276" s="40"/>
      <c r="K276" s="40"/>
      <c r="L276" s="40"/>
    </row>
    <row r="277" spans="1:19" hidden="1">
      <c r="A277" s="7" t="s">
        <v>59</v>
      </c>
    </row>
    <row r="278" spans="1:19" hidden="1">
      <c r="A278" s="7" t="s">
        <v>60</v>
      </c>
    </row>
    <row r="279" spans="1:19">
      <c r="A279" s="7">
        <v>9</v>
      </c>
      <c r="B279" s="29" t="s">
        <v>158</v>
      </c>
      <c r="C279" s="29"/>
      <c r="D279" s="33" t="s">
        <v>159</v>
      </c>
      <c r="E279" s="31"/>
      <c r="F279" s="31"/>
      <c r="G279" s="31"/>
      <c r="H279" s="34" t="s">
        <v>125</v>
      </c>
      <c r="I279" s="55">
        <v>51.4</v>
      </c>
      <c r="J279" s="56"/>
      <c r="K279" s="37"/>
      <c r="L279" s="38">
        <f>IF(AND(I279= "",J279= ""), 0, ROUND(ROUND(K279, 2) * ROUND(IF(J279="",I279,J279),  2), 2))</f>
        <v/>
      </c>
      <c r="M279" s="7" t="s">
        <v>148</v>
      </c>
      <c r="N279" s="7">
        <v>519225</v>
      </c>
      <c r="O279" s="39">
        <v>0.2</v>
      </c>
      <c r="S279" s="7">
        <v>1906</v>
      </c>
    </row>
    <row r="280" spans="1:19" hidden="1">
      <c r="A280" s="7" t="s">
        <v>56</v>
      </c>
    </row>
    <row r="281" spans="1:19" ht="22.5" customHeight="1">
      <c r="A281" s="7" t="s">
        <v>57</v>
      </c>
      <c r="B281" s="40"/>
      <c r="C281" s="40"/>
      <c r="D281" s="40" t="s">
        <v>155</v>
      </c>
      <c r="E281" s="40"/>
      <c r="F281" s="40"/>
      <c r="G281" s="40"/>
      <c r="H281" s="40"/>
      <c r="I281" s="40"/>
      <c r="J281" s="40"/>
      <c r="K281" s="40"/>
      <c r="L281" s="40"/>
    </row>
    <row r="282" spans="1:19" hidden="1">
      <c r="A282" s="7" t="s">
        <v>127</v>
      </c>
    </row>
    <row r="283" spans="1:19" hidden="1">
      <c r="A283" s="7" t="s">
        <v>59</v>
      </c>
    </row>
    <row r="284" spans="1:19" hidden="1">
      <c r="A284" s="7" t="s">
        <v>60</v>
      </c>
    </row>
    <row r="285" spans="1:19" ht="22.5" customHeight="1">
      <c r="A285" s="7">
        <v>9</v>
      </c>
      <c r="B285" s="29" t="s">
        <v>160</v>
      </c>
      <c r="C285" s="29"/>
      <c r="D285" s="33" t="s">
        <v>161</v>
      </c>
      <c r="E285" s="31"/>
      <c r="F285" s="31"/>
      <c r="G285" s="31"/>
      <c r="H285" s="34" t="s">
        <v>15</v>
      </c>
      <c r="I285" s="55">
        <v>79.59999999999999</v>
      </c>
      <c r="J285" s="56"/>
      <c r="K285" s="37"/>
      <c r="L285" s="38">
        <f>IF(AND(I285= "",J285= ""), 0, ROUND(ROUND(K285, 2) * ROUND(IF(J285="",I285,J285),  2), 2))</f>
        <v/>
      </c>
      <c r="M285" s="7" t="s">
        <v>148</v>
      </c>
      <c r="N285" s="7">
        <v>519225</v>
      </c>
      <c r="O285" s="39">
        <v>0.2</v>
      </c>
      <c r="S285" s="7">
        <v>1906</v>
      </c>
    </row>
    <row r="286" spans="1:19" hidden="1">
      <c r="A286" s="7" t="s">
        <v>56</v>
      </c>
    </row>
    <row r="287" spans="1:19" ht="22.5" customHeight="1">
      <c r="A287" s="7" t="s">
        <v>57</v>
      </c>
      <c r="B287" s="40"/>
      <c r="C287" s="40"/>
      <c r="D287" s="40" t="s">
        <v>162</v>
      </c>
      <c r="E287" s="40"/>
      <c r="F287" s="40"/>
      <c r="G287" s="40"/>
      <c r="H287" s="40"/>
      <c r="I287" s="40"/>
      <c r="J287" s="40"/>
      <c r="K287" s="40"/>
      <c r="L287" s="40"/>
    </row>
    <row r="288" spans="1:19" hidden="1">
      <c r="A288" s="7" t="s">
        <v>59</v>
      </c>
    </row>
    <row r="289" spans="1:19" hidden="1">
      <c r="A289" s="7" t="s">
        <v>60</v>
      </c>
    </row>
    <row r="290" spans="1:19">
      <c r="A290" s="7" t="s">
        <v>118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</row>
    <row r="291" spans="1:19">
      <c r="B291" s="31"/>
      <c r="C291" s="31"/>
      <c r="D291" s="41" t="s">
        <v>150</v>
      </c>
      <c r="E291" s="42"/>
      <c r="F291" s="42"/>
      <c r="G291" s="42"/>
      <c r="H291" s="43" t="s">
        <v>163</v>
      </c>
      <c r="I291" s="43"/>
      <c r="J291" s="43"/>
      <c r="K291" s="43"/>
      <c r="L291" s="44"/>
    </row>
    <row r="292" spans="1:19">
      <c r="B292" s="31"/>
      <c r="C292" s="31"/>
      <c r="D292" s="45"/>
      <c r="E292" s="7"/>
      <c r="F292" s="7"/>
      <c r="G292" s="7"/>
      <c r="H292" s="7"/>
      <c r="I292" s="7"/>
      <c r="J292" s="7"/>
      <c r="K292" s="7"/>
      <c r="L292" s="8"/>
    </row>
    <row r="293" spans="1:19">
      <c r="B293" s="31"/>
      <c r="C293" s="31"/>
      <c r="D293" s="46" t="s">
        <v>62</v>
      </c>
      <c r="E293" s="47"/>
      <c r="F293" s="47"/>
      <c r="G293" s="47"/>
      <c r="H293" s="48">
        <f>SUMIF(M265:M290, IF(M264="","",M264), L265:L290)</f>
        <v/>
      </c>
      <c r="I293" s="48"/>
      <c r="J293" s="48"/>
      <c r="K293" s="48"/>
      <c r="L293" s="49"/>
    </row>
    <row r="294" spans="1:19" hidden="1">
      <c r="B294" s="31"/>
      <c r="C294" s="31"/>
      <c r="D294" s="50" t="s">
        <v>63</v>
      </c>
      <c r="E294" s="51"/>
      <c r="F294" s="51"/>
      <c r="G294" s="51"/>
      <c r="H294" s="52">
        <f>ROUND(SUMIF(M265:M290, IF(M264="","",M264), L265:L290) * 0.2, 2)</f>
        <v/>
      </c>
      <c r="I294" s="52"/>
      <c r="J294" s="52"/>
      <c r="K294" s="52"/>
      <c r="L294" s="53"/>
    </row>
    <row r="295" spans="1:19" hidden="1">
      <c r="B295" s="31"/>
      <c r="C295" s="31"/>
      <c r="D295" s="46" t="s">
        <v>64</v>
      </c>
      <c r="E295" s="47"/>
      <c r="F295" s="47"/>
      <c r="G295" s="47"/>
      <c r="H295" s="48">
        <f>SUM(H293:H294)</f>
        <v/>
      </c>
      <c r="I295" s="48"/>
      <c r="J295" s="48"/>
      <c r="K295" s="48"/>
      <c r="L295" s="49"/>
    </row>
    <row r="296" spans="1:19" ht="45" customHeight="1">
      <c r="A296" s="7">
        <v>4</v>
      </c>
      <c r="B296" s="27" t="s">
        <v>164</v>
      </c>
      <c r="C296" s="27"/>
      <c r="D296" s="54" t="s">
        <v>165</v>
      </c>
      <c r="E296" s="54"/>
      <c r="F296" s="54"/>
      <c r="G296" s="54"/>
      <c r="H296" s="54"/>
      <c r="I296" s="54"/>
      <c r="J296" s="54"/>
      <c r="K296" s="54"/>
      <c r="L296" s="54"/>
      <c r="M296" s="7" t="s">
        <v>148</v>
      </c>
    </row>
    <row r="297" spans="1:19">
      <c r="A297" s="7">
        <v>9</v>
      </c>
      <c r="B297" s="29" t="s">
        <v>166</v>
      </c>
      <c r="C297" s="29"/>
      <c r="D297" s="33" t="s">
        <v>167</v>
      </c>
      <c r="E297" s="31"/>
      <c r="F297" s="31"/>
      <c r="G297" s="31"/>
      <c r="H297" s="34" t="s">
        <v>168</v>
      </c>
      <c r="I297" s="35">
        <v>1</v>
      </c>
      <c r="J297" s="36"/>
      <c r="K297" s="37"/>
      <c r="L297" s="38">
        <f>IF(AND(I297= "",J297= ""), 0, ROUND(ROUND(K297, 2) * ROUND(IF(J297="",I297,J297),  0), 2))</f>
        <v/>
      </c>
      <c r="M297" s="7" t="s">
        <v>148</v>
      </c>
      <c r="N297" s="7">
        <v>519225</v>
      </c>
      <c r="O297" s="39">
        <v>0.2</v>
      </c>
      <c r="S297" s="7">
        <v>1906</v>
      </c>
    </row>
    <row r="298" spans="1:19" hidden="1">
      <c r="A298" s="7" t="s">
        <v>56</v>
      </c>
    </row>
    <row r="299" spans="1:19">
      <c r="A299" s="7" t="s">
        <v>57</v>
      </c>
      <c r="B299" s="40"/>
      <c r="C299" s="40"/>
      <c r="D299" s="40" t="s">
        <v>169</v>
      </c>
      <c r="E299" s="40"/>
      <c r="F299" s="40"/>
      <c r="G299" s="40"/>
      <c r="H299" s="40"/>
      <c r="I299" s="40"/>
      <c r="J299" s="40"/>
      <c r="K299" s="40"/>
      <c r="L299" s="40"/>
    </row>
    <row r="300" spans="1:19" hidden="1">
      <c r="A300" s="7" t="s">
        <v>59</v>
      </c>
    </row>
    <row r="301" spans="1:19" hidden="1">
      <c r="A301" s="7" t="s">
        <v>60</v>
      </c>
    </row>
    <row r="302" spans="1:19">
      <c r="A302" s="7">
        <v>9</v>
      </c>
      <c r="B302" s="29" t="s">
        <v>170</v>
      </c>
      <c r="C302" s="29"/>
      <c r="D302" s="33" t="s">
        <v>133</v>
      </c>
      <c r="E302" s="31"/>
      <c r="F302" s="31"/>
      <c r="G302" s="31"/>
      <c r="H302" s="34" t="s">
        <v>15</v>
      </c>
      <c r="I302" s="55">
        <v>79.59999999999999</v>
      </c>
      <c r="J302" s="56"/>
      <c r="K302" s="37"/>
      <c r="L302" s="38">
        <f>IF(AND(I302= "",J302= ""), 0, ROUND(ROUND(K302, 2) * ROUND(IF(J302="",I302,J302),  2), 2))</f>
        <v/>
      </c>
      <c r="M302" s="7" t="s">
        <v>148</v>
      </c>
      <c r="N302" s="7">
        <v>519225</v>
      </c>
      <c r="O302" s="39">
        <v>0.2</v>
      </c>
      <c r="S302" s="7">
        <v>1906</v>
      </c>
    </row>
    <row r="303" spans="1:19" hidden="1">
      <c r="A303" s="7" t="s">
        <v>56</v>
      </c>
    </row>
    <row r="304" spans="1:19" hidden="1">
      <c r="A304" s="7" t="s">
        <v>56</v>
      </c>
    </row>
    <row r="305" spans="1:19" ht="22.5" customHeight="1">
      <c r="A305" s="7" t="s">
        <v>57</v>
      </c>
      <c r="B305" s="40"/>
      <c r="C305" s="40"/>
      <c r="D305" s="40" t="s">
        <v>155</v>
      </c>
      <c r="E305" s="40"/>
      <c r="F305" s="40"/>
      <c r="G305" s="40"/>
      <c r="H305" s="40"/>
      <c r="I305" s="40"/>
      <c r="J305" s="40"/>
      <c r="K305" s="40"/>
      <c r="L305" s="40"/>
    </row>
    <row r="306" spans="1:19" hidden="1">
      <c r="A306" s="7" t="s">
        <v>59</v>
      </c>
    </row>
    <row r="307" spans="1:19" hidden="1">
      <c r="A307" s="7" t="s">
        <v>60</v>
      </c>
    </row>
    <row r="308" spans="1:19" ht="22.5" customHeight="1">
      <c r="A308" s="7">
        <v>9</v>
      </c>
      <c r="B308" s="29" t="s">
        <v>171</v>
      </c>
      <c r="C308" s="29"/>
      <c r="D308" s="33" t="s">
        <v>172</v>
      </c>
      <c r="E308" s="31"/>
      <c r="F308" s="31"/>
      <c r="G308" s="31"/>
      <c r="H308" s="34" t="s">
        <v>15</v>
      </c>
      <c r="I308" s="55">
        <v>79.59999999999999</v>
      </c>
      <c r="J308" s="56"/>
      <c r="K308" s="37"/>
      <c r="L308" s="38">
        <f>IF(AND(I308= "",J308= ""), 0, ROUND(ROUND(K308, 2) * ROUND(IF(J308="",I308,J308),  2), 2))</f>
        <v/>
      </c>
      <c r="M308" s="7" t="s">
        <v>148</v>
      </c>
      <c r="N308" s="7">
        <v>519225</v>
      </c>
      <c r="O308" s="39">
        <v>0.2</v>
      </c>
      <c r="S308" s="7">
        <v>1906</v>
      </c>
    </row>
    <row r="309" spans="1:19" hidden="1">
      <c r="A309" s="7" t="s">
        <v>56</v>
      </c>
    </row>
    <row r="310" spans="1:19" hidden="1">
      <c r="A310" s="7" t="s">
        <v>56</v>
      </c>
    </row>
    <row r="311" spans="1:19" hidden="1">
      <c r="A311" s="7" t="s">
        <v>56</v>
      </c>
    </row>
    <row r="312" spans="1:19" hidden="1">
      <c r="A312" s="7" t="s">
        <v>56</v>
      </c>
    </row>
    <row r="313" spans="1:19" hidden="1">
      <c r="A313" s="7" t="s">
        <v>56</v>
      </c>
    </row>
    <row r="314" spans="1:19" ht="22.5" customHeight="1">
      <c r="A314" s="7" t="s">
        <v>57</v>
      </c>
      <c r="B314" s="40"/>
      <c r="C314" s="40"/>
      <c r="D314" s="40" t="s">
        <v>155</v>
      </c>
      <c r="E314" s="40"/>
      <c r="F314" s="40"/>
      <c r="G314" s="40"/>
      <c r="H314" s="40"/>
      <c r="I314" s="40"/>
      <c r="J314" s="40"/>
      <c r="K314" s="40"/>
      <c r="L314" s="40"/>
    </row>
    <row r="315" spans="1:19" hidden="1">
      <c r="A315" s="7" t="s">
        <v>59</v>
      </c>
    </row>
    <row r="316" spans="1:19" hidden="1">
      <c r="A316" s="7" t="s">
        <v>60</v>
      </c>
    </row>
    <row r="317" spans="1:19">
      <c r="A317" s="7">
        <v>9</v>
      </c>
      <c r="B317" s="29" t="s">
        <v>173</v>
      </c>
      <c r="C317" s="29"/>
      <c r="D317" s="33" t="s">
        <v>174</v>
      </c>
      <c r="E317" s="31"/>
      <c r="F317" s="31"/>
      <c r="G317" s="31"/>
      <c r="H317" s="34" t="s">
        <v>15</v>
      </c>
      <c r="I317" s="55">
        <v>79.59999999999999</v>
      </c>
      <c r="J317" s="56"/>
      <c r="K317" s="37"/>
      <c r="L317" s="38">
        <f>IF(AND(I317= "",J317= ""), 0, ROUND(ROUND(K317, 2) * ROUND(IF(J317="",I317,J317),  2), 2))</f>
        <v/>
      </c>
      <c r="M317" s="7" t="s">
        <v>148</v>
      </c>
      <c r="N317" s="7">
        <v>519225</v>
      </c>
      <c r="O317" s="39">
        <v>0.2</v>
      </c>
      <c r="S317" s="7">
        <v>1906</v>
      </c>
    </row>
    <row r="318" spans="1:19" hidden="1">
      <c r="A318" s="7" t="s">
        <v>56</v>
      </c>
    </row>
    <row r="319" spans="1:19" hidden="1">
      <c r="A319" s="7" t="s">
        <v>56</v>
      </c>
    </row>
    <row r="320" spans="1:19" hidden="1">
      <c r="A320" s="7" t="s">
        <v>56</v>
      </c>
    </row>
    <row r="321" spans="1:19" ht="22.5" customHeight="1">
      <c r="A321" s="7" t="s">
        <v>57</v>
      </c>
      <c r="B321" s="40"/>
      <c r="C321" s="40"/>
      <c r="D321" s="40" t="s">
        <v>155</v>
      </c>
      <c r="E321" s="40"/>
      <c r="F321" s="40"/>
      <c r="G321" s="40"/>
      <c r="H321" s="40"/>
      <c r="I321" s="40"/>
      <c r="J321" s="40"/>
      <c r="K321" s="40"/>
      <c r="L321" s="40"/>
    </row>
    <row r="322" spans="1:19" hidden="1">
      <c r="A322" s="7" t="s">
        <v>59</v>
      </c>
    </row>
    <row r="323" spans="1:19" hidden="1">
      <c r="A323" s="7" t="s">
        <v>60</v>
      </c>
    </row>
    <row r="324" spans="1:19">
      <c r="A324" s="7">
        <v>8</v>
      </c>
      <c r="B324" s="29" t="s">
        <v>175</v>
      </c>
      <c r="C324" s="29"/>
      <c r="D324" s="30" t="s">
        <v>176</v>
      </c>
      <c r="E324" s="30"/>
      <c r="F324" s="30"/>
      <c r="G324" s="30"/>
      <c r="H324" s="31"/>
      <c r="I324" s="31"/>
      <c r="J324" s="31"/>
      <c r="K324" s="31"/>
      <c r="L324" s="32"/>
      <c r="M324" s="7" t="s">
        <v>148</v>
      </c>
    </row>
    <row r="325" spans="1:19" hidden="1">
      <c r="A325" s="7" t="s">
        <v>51</v>
      </c>
    </row>
    <row r="326" spans="1:19">
      <c r="A326" s="7">
        <v>9</v>
      </c>
      <c r="B326" s="29" t="s">
        <v>177</v>
      </c>
      <c r="C326" s="29"/>
      <c r="D326" s="33" t="s">
        <v>178</v>
      </c>
      <c r="E326" s="31"/>
      <c r="F326" s="31"/>
      <c r="G326" s="31"/>
      <c r="H326" s="34" t="s">
        <v>125</v>
      </c>
      <c r="I326" s="55">
        <v>51.4</v>
      </c>
      <c r="J326" s="56"/>
      <c r="K326" s="37"/>
      <c r="L326" s="38">
        <f>IF(AND(I326= "",J326= ""), 0, ROUND(ROUND(K326, 2) * ROUND(IF(J326="",I326,J326),  2), 2))</f>
        <v/>
      </c>
      <c r="M326" s="7" t="s">
        <v>148</v>
      </c>
      <c r="N326" s="7">
        <v>519225</v>
      </c>
      <c r="O326" s="39">
        <v>0.2</v>
      </c>
      <c r="S326" s="7">
        <v>1906</v>
      </c>
    </row>
    <row r="327" spans="1:19" hidden="1">
      <c r="A327" s="7" t="s">
        <v>56</v>
      </c>
    </row>
    <row r="328" spans="1:19" hidden="1">
      <c r="A328" s="7" t="s">
        <v>56</v>
      </c>
    </row>
    <row r="329" spans="1:19" hidden="1">
      <c r="A329" s="7" t="s">
        <v>56</v>
      </c>
    </row>
    <row r="330" spans="1:19" ht="22.5" customHeight="1">
      <c r="A330" s="7" t="s">
        <v>57</v>
      </c>
      <c r="B330" s="40"/>
      <c r="C330" s="40"/>
      <c r="D330" s="40" t="s">
        <v>155</v>
      </c>
      <c r="E330" s="40"/>
      <c r="F330" s="40"/>
      <c r="G330" s="40"/>
      <c r="H330" s="40"/>
      <c r="I330" s="40"/>
      <c r="J330" s="40"/>
      <c r="K330" s="40"/>
      <c r="L330" s="40"/>
    </row>
    <row r="331" spans="1:19" hidden="1">
      <c r="A331" s="7" t="s">
        <v>127</v>
      </c>
    </row>
    <row r="332" spans="1:19" hidden="1">
      <c r="A332" s="7" t="s">
        <v>59</v>
      </c>
    </row>
    <row r="333" spans="1:19" hidden="1">
      <c r="A333" s="7" t="s">
        <v>60</v>
      </c>
    </row>
    <row r="334" spans="1:19" hidden="1">
      <c r="A334" s="7" t="s">
        <v>46</v>
      </c>
    </row>
    <row r="335" spans="1:19">
      <c r="A335" s="7">
        <v>8</v>
      </c>
      <c r="B335" s="29" t="s">
        <v>179</v>
      </c>
      <c r="C335" s="29"/>
      <c r="D335" s="30" t="s">
        <v>180</v>
      </c>
      <c r="E335" s="30"/>
      <c r="F335" s="30"/>
      <c r="G335" s="30"/>
      <c r="H335" s="31"/>
      <c r="I335" s="31"/>
      <c r="J335" s="31"/>
      <c r="K335" s="31"/>
      <c r="L335" s="32"/>
      <c r="M335" s="7" t="s">
        <v>148</v>
      </c>
    </row>
    <row r="336" spans="1:19" hidden="1">
      <c r="A336" s="7" t="s">
        <v>51</v>
      </c>
    </row>
    <row r="337" spans="1:19">
      <c r="A337" s="7">
        <v>9</v>
      </c>
      <c r="B337" s="29" t="s">
        <v>181</v>
      </c>
      <c r="C337" s="29"/>
      <c r="D337" s="33" t="s">
        <v>182</v>
      </c>
      <c r="E337" s="31"/>
      <c r="F337" s="31"/>
      <c r="G337" s="31"/>
      <c r="H337" s="34" t="s">
        <v>17</v>
      </c>
      <c r="I337" s="35">
        <v>0</v>
      </c>
      <c r="J337" s="36"/>
      <c r="K337" s="37"/>
      <c r="L337" s="38">
        <f>IF(AND(I337= "",J337= ""), 0, ROUND(ROUND(K337, 2) * ROUND(IF(J337="",I337,J337),  0), 2))</f>
        <v/>
      </c>
      <c r="M337" s="7" t="s">
        <v>148</v>
      </c>
      <c r="N337" s="7">
        <v>519225</v>
      </c>
      <c r="O337" s="39">
        <v>0.2</v>
      </c>
      <c r="S337" s="7">
        <v>1906</v>
      </c>
    </row>
    <row r="338" spans="1:19" hidden="1">
      <c r="A338" s="7" t="s">
        <v>56</v>
      </c>
    </row>
    <row r="339" spans="1:19" hidden="1">
      <c r="A339" s="7" t="s">
        <v>60</v>
      </c>
    </row>
    <row r="340" spans="1:19">
      <c r="A340" s="7">
        <v>9</v>
      </c>
      <c r="B340" s="29" t="s">
        <v>183</v>
      </c>
      <c r="C340" s="29"/>
      <c r="D340" s="33" t="s">
        <v>184</v>
      </c>
      <c r="E340" s="31"/>
      <c r="F340" s="31"/>
      <c r="G340" s="31"/>
      <c r="H340" s="34" t="s">
        <v>17</v>
      </c>
      <c r="I340" s="35">
        <v>0</v>
      </c>
      <c r="J340" s="36"/>
      <c r="K340" s="37"/>
      <c r="L340" s="38">
        <f>IF(AND(I340= "",J340= ""), 0, ROUND(ROUND(K340, 2) * ROUND(IF(J340="",I340,J340),  0), 2))</f>
        <v/>
      </c>
      <c r="M340" s="7" t="s">
        <v>148</v>
      </c>
      <c r="N340" s="7">
        <v>519225</v>
      </c>
      <c r="O340" s="39">
        <v>0.2</v>
      </c>
      <c r="S340" s="7">
        <v>1906</v>
      </c>
    </row>
    <row r="341" spans="1:19" hidden="1">
      <c r="A341" s="7" t="s">
        <v>56</v>
      </c>
    </row>
    <row r="342" spans="1:19" hidden="1">
      <c r="A342" s="7" t="s">
        <v>56</v>
      </c>
    </row>
    <row r="343" spans="1:19" hidden="1">
      <c r="A343" s="7" t="s">
        <v>60</v>
      </c>
    </row>
    <row r="344" spans="1:19" ht="22.5" customHeight="1">
      <c r="A344" s="7">
        <v>9</v>
      </c>
      <c r="B344" s="29" t="s">
        <v>185</v>
      </c>
      <c r="C344" s="29"/>
      <c r="D344" s="33" t="s">
        <v>186</v>
      </c>
      <c r="E344" s="31"/>
      <c r="F344" s="31"/>
      <c r="G344" s="31"/>
      <c r="H344" s="34" t="s">
        <v>125</v>
      </c>
      <c r="I344" s="55">
        <v>50</v>
      </c>
      <c r="J344" s="56"/>
      <c r="K344" s="37"/>
      <c r="L344" s="38">
        <f>IF(AND(I344= "",J344= ""), 0, ROUND(ROUND(K344, 2) * ROUND(IF(J344="",I344,J344),  2), 2))</f>
        <v/>
      </c>
      <c r="M344" s="7" t="s">
        <v>148</v>
      </c>
      <c r="N344" s="7">
        <v>519225</v>
      </c>
      <c r="O344" s="39">
        <v>0.2</v>
      </c>
      <c r="S344" s="7">
        <v>1906</v>
      </c>
    </row>
    <row r="345" spans="1:19" hidden="1">
      <c r="A345" s="7" t="s">
        <v>56</v>
      </c>
    </row>
    <row r="346" spans="1:19" hidden="1">
      <c r="A346" s="7" t="s">
        <v>56</v>
      </c>
    </row>
    <row r="347" spans="1:19" hidden="1">
      <c r="A347" s="7" t="s">
        <v>56</v>
      </c>
    </row>
    <row r="348" spans="1:19" hidden="1">
      <c r="A348" s="7" t="s">
        <v>56</v>
      </c>
    </row>
    <row r="349" spans="1:19" hidden="1">
      <c r="A349" s="7" t="s">
        <v>56</v>
      </c>
    </row>
    <row r="350" spans="1:19" hidden="1">
      <c r="A350" s="7" t="s">
        <v>56</v>
      </c>
    </row>
    <row r="351" spans="1:19" ht="33.75" customHeight="1">
      <c r="A351" s="7" t="s">
        <v>57</v>
      </c>
      <c r="B351" s="40"/>
      <c r="C351" s="40"/>
      <c r="D351" s="40" t="s">
        <v>187</v>
      </c>
      <c r="E351" s="40"/>
      <c r="F351" s="40"/>
      <c r="G351" s="40"/>
      <c r="H351" s="40"/>
      <c r="I351" s="40"/>
      <c r="J351" s="40"/>
      <c r="K351" s="40"/>
      <c r="L351" s="40"/>
    </row>
    <row r="352" spans="1:19" hidden="1">
      <c r="A352" s="7" t="s">
        <v>127</v>
      </c>
    </row>
    <row r="353" spans="1:19" hidden="1">
      <c r="A353" s="7" t="s">
        <v>59</v>
      </c>
    </row>
    <row r="354" spans="1:19" hidden="1">
      <c r="A354" s="7" t="s">
        <v>60</v>
      </c>
    </row>
    <row r="355" spans="1:19" hidden="1">
      <c r="A355" s="7" t="s">
        <v>46</v>
      </c>
    </row>
    <row r="356" spans="1:19" ht="24" customHeight="1">
      <c r="A356" s="7">
        <v>8</v>
      </c>
      <c r="B356" s="29" t="s">
        <v>188</v>
      </c>
      <c r="C356" s="29"/>
      <c r="D356" s="30" t="s">
        <v>189</v>
      </c>
      <c r="E356" s="30"/>
      <c r="F356" s="30"/>
      <c r="G356" s="30"/>
      <c r="H356" s="31"/>
      <c r="I356" s="31"/>
      <c r="J356" s="31"/>
      <c r="K356" s="31"/>
      <c r="L356" s="32"/>
      <c r="M356" s="7" t="s">
        <v>148</v>
      </c>
    </row>
    <row r="357" spans="1:19" ht="22.5" customHeight="1">
      <c r="A357" s="7">
        <v>9</v>
      </c>
      <c r="B357" s="29" t="s">
        <v>190</v>
      </c>
      <c r="C357" s="29"/>
      <c r="D357" s="33" t="s">
        <v>191</v>
      </c>
      <c r="E357" s="31"/>
      <c r="F357" s="31"/>
      <c r="G357" s="31"/>
      <c r="H357" s="34" t="s">
        <v>15</v>
      </c>
      <c r="I357" s="55">
        <v>79.59999999999999</v>
      </c>
      <c r="J357" s="56"/>
      <c r="K357" s="37"/>
      <c r="L357" s="38">
        <f>IF(AND(I357= "",J357= ""), 0, ROUND(ROUND(K357, 2) * ROUND(IF(J357="",I357,J357),  2), 2))</f>
        <v/>
      </c>
      <c r="M357" s="7" t="s">
        <v>148</v>
      </c>
      <c r="N357" s="7">
        <v>519225</v>
      </c>
      <c r="O357" s="39">
        <v>0.2</v>
      </c>
      <c r="S357" s="7">
        <v>1906</v>
      </c>
    </row>
    <row r="358" spans="1:19" hidden="1">
      <c r="A358" s="7" t="s">
        <v>56</v>
      </c>
    </row>
    <row r="359" spans="1:19" hidden="1">
      <c r="A359" s="7" t="s">
        <v>56</v>
      </c>
    </row>
    <row r="360" spans="1:19" hidden="1">
      <c r="A360" s="7" t="s">
        <v>56</v>
      </c>
    </row>
    <row r="361" spans="1:19" hidden="1">
      <c r="A361" s="7" t="s">
        <v>56</v>
      </c>
    </row>
    <row r="362" spans="1:19" hidden="1">
      <c r="A362" s="7" t="s">
        <v>56</v>
      </c>
    </row>
    <row r="363" spans="1:19" hidden="1">
      <c r="A363" s="7" t="s">
        <v>56</v>
      </c>
    </row>
    <row r="364" spans="1:19" ht="22.5" customHeight="1">
      <c r="A364" s="7" t="s">
        <v>57</v>
      </c>
      <c r="B364" s="40"/>
      <c r="C364" s="40"/>
      <c r="D364" s="40" t="s">
        <v>162</v>
      </c>
      <c r="E364" s="40"/>
      <c r="F364" s="40"/>
      <c r="G364" s="40"/>
      <c r="H364" s="40"/>
      <c r="I364" s="40"/>
      <c r="J364" s="40"/>
      <c r="K364" s="40"/>
      <c r="L364" s="40"/>
    </row>
    <row r="365" spans="1:19" hidden="1">
      <c r="A365" s="7" t="s">
        <v>127</v>
      </c>
    </row>
    <row r="366" spans="1:19" hidden="1">
      <c r="A366" s="7" t="s">
        <v>59</v>
      </c>
    </row>
    <row r="367" spans="1:19" hidden="1">
      <c r="A367" s="7" t="s">
        <v>60</v>
      </c>
    </row>
    <row r="368" spans="1:19" ht="22.5" customHeight="1">
      <c r="A368" s="7">
        <v>9</v>
      </c>
      <c r="B368" s="29" t="s">
        <v>192</v>
      </c>
      <c r="C368" s="29"/>
      <c r="D368" s="33" t="s">
        <v>193</v>
      </c>
      <c r="E368" s="31"/>
      <c r="F368" s="31"/>
      <c r="G368" s="31"/>
      <c r="H368" s="34" t="s">
        <v>125</v>
      </c>
      <c r="I368" s="55">
        <v>0</v>
      </c>
      <c r="J368" s="56"/>
      <c r="K368" s="37"/>
      <c r="L368" s="38">
        <f>IF(AND(I368= "",J368= ""), 0, ROUND(ROUND(K368, 2) * ROUND(IF(J368="",I368,J368),  2), 2))</f>
        <v/>
      </c>
      <c r="M368" s="7" t="s">
        <v>148</v>
      </c>
      <c r="N368" s="7">
        <v>519225</v>
      </c>
      <c r="O368" s="39">
        <v>0.2</v>
      </c>
      <c r="S368" s="7">
        <v>1906</v>
      </c>
    </row>
    <row r="369" spans="1:19" hidden="1">
      <c r="A369" s="7" t="s">
        <v>56</v>
      </c>
    </row>
    <row r="370" spans="1:19" hidden="1">
      <c r="A370" s="7" t="s">
        <v>56</v>
      </c>
    </row>
    <row r="371" spans="1:19" hidden="1">
      <c r="A371" s="7" t="s">
        <v>60</v>
      </c>
    </row>
    <row r="372" spans="1:19" hidden="1">
      <c r="A372" s="7" t="s">
        <v>46</v>
      </c>
    </row>
    <row r="373" spans="1:19">
      <c r="A373" s="7">
        <v>9</v>
      </c>
      <c r="B373" s="29" t="s">
        <v>194</v>
      </c>
      <c r="C373" s="29"/>
      <c r="D373" s="33" t="s">
        <v>195</v>
      </c>
      <c r="E373" s="31"/>
      <c r="F373" s="31"/>
      <c r="G373" s="31"/>
      <c r="H373" s="34" t="s">
        <v>125</v>
      </c>
      <c r="I373" s="55">
        <v>51.4</v>
      </c>
      <c r="J373" s="56"/>
      <c r="K373" s="37"/>
      <c r="L373" s="38">
        <f>IF(AND(I373= "",J373= ""), 0, ROUND(ROUND(K373, 2) * ROUND(IF(J373="",I373,J373),  2), 2))</f>
        <v/>
      </c>
      <c r="M373" s="7" t="s">
        <v>148</v>
      </c>
      <c r="N373" s="7">
        <v>519225</v>
      </c>
      <c r="O373" s="39">
        <v>0.2</v>
      </c>
      <c r="S373" s="7">
        <v>1906</v>
      </c>
    </row>
    <row r="374" spans="1:19" hidden="1">
      <c r="A374" s="7" t="s">
        <v>56</v>
      </c>
    </row>
    <row r="375" spans="1:19" ht="22.5" customHeight="1">
      <c r="A375" s="7" t="s">
        <v>57</v>
      </c>
      <c r="B375" s="40"/>
      <c r="C375" s="40"/>
      <c r="D375" s="40" t="s">
        <v>196</v>
      </c>
      <c r="E375" s="40"/>
      <c r="F375" s="40"/>
      <c r="G375" s="40"/>
      <c r="H375" s="40"/>
      <c r="I375" s="40"/>
      <c r="J375" s="40"/>
      <c r="K375" s="40"/>
      <c r="L375" s="40"/>
    </row>
    <row r="376" spans="1:19" hidden="1">
      <c r="A376" s="7" t="s">
        <v>59</v>
      </c>
    </row>
    <row r="377" spans="1:19" hidden="1">
      <c r="A377" s="7" t="s">
        <v>60</v>
      </c>
    </row>
    <row r="378" spans="1:19">
      <c r="A378" s="7">
        <v>8</v>
      </c>
      <c r="B378" s="29" t="s">
        <v>197</v>
      </c>
      <c r="C378" s="29"/>
      <c r="D378" s="30" t="s">
        <v>198</v>
      </c>
      <c r="E378" s="30"/>
      <c r="F378" s="30"/>
      <c r="G378" s="30"/>
      <c r="H378" s="31"/>
      <c r="I378" s="31"/>
      <c r="J378" s="31"/>
      <c r="K378" s="31"/>
      <c r="L378" s="32"/>
      <c r="M378" s="7" t="s">
        <v>148</v>
      </c>
    </row>
    <row r="379" spans="1:19" ht="22.5" customHeight="1">
      <c r="A379" s="7">
        <v>9</v>
      </c>
      <c r="B379" s="29" t="s">
        <v>199</v>
      </c>
      <c r="C379" s="29"/>
      <c r="D379" s="33" t="s">
        <v>200</v>
      </c>
      <c r="E379" s="31"/>
      <c r="F379" s="31"/>
      <c r="G379" s="31"/>
      <c r="H379" s="34" t="s">
        <v>17</v>
      </c>
      <c r="I379" s="35">
        <v>2</v>
      </c>
      <c r="J379" s="36"/>
      <c r="K379" s="37"/>
      <c r="L379" s="38">
        <f>IF(AND(I379= "",J379= ""), 0, ROUND(ROUND(K379, 2) * ROUND(IF(J379="",I379,J379),  0), 2))</f>
        <v/>
      </c>
      <c r="M379" s="7" t="s">
        <v>148</v>
      </c>
      <c r="N379" s="7">
        <v>519225</v>
      </c>
      <c r="O379" s="39">
        <v>0.2</v>
      </c>
      <c r="S379" s="7">
        <v>1906</v>
      </c>
    </row>
    <row r="380" spans="1:19" hidden="1">
      <c r="A380" s="7" t="s">
        <v>56</v>
      </c>
    </row>
    <row r="381" spans="1:19" hidden="1">
      <c r="A381" s="7" t="s">
        <v>56</v>
      </c>
    </row>
    <row r="382" spans="1:19" ht="33.75" customHeight="1">
      <c r="A382" s="7" t="s">
        <v>57</v>
      </c>
      <c r="B382" s="40"/>
      <c r="C382" s="40"/>
      <c r="D382" s="40" t="s">
        <v>201</v>
      </c>
      <c r="E382" s="40"/>
      <c r="F382" s="40"/>
      <c r="G382" s="40"/>
      <c r="H382" s="40"/>
      <c r="I382" s="40"/>
      <c r="J382" s="40"/>
      <c r="K382" s="40"/>
      <c r="L382" s="40"/>
    </row>
    <row r="383" spans="1:19" hidden="1">
      <c r="A383" s="7" t="s">
        <v>59</v>
      </c>
    </row>
    <row r="384" spans="1:19" hidden="1">
      <c r="A384" s="7" t="s">
        <v>60</v>
      </c>
    </row>
    <row r="385" spans="1:19" ht="22.5" customHeight="1">
      <c r="A385" s="7">
        <v>9</v>
      </c>
      <c r="B385" s="29" t="s">
        <v>202</v>
      </c>
      <c r="C385" s="29"/>
      <c r="D385" s="33" t="s">
        <v>203</v>
      </c>
      <c r="E385" s="31"/>
      <c r="F385" s="31"/>
      <c r="G385" s="31"/>
      <c r="H385" s="34" t="s">
        <v>17</v>
      </c>
      <c r="I385" s="35">
        <v>1</v>
      </c>
      <c r="J385" s="36"/>
      <c r="K385" s="37"/>
      <c r="L385" s="38">
        <f>IF(AND(I385= "",J385= ""), 0, ROUND(ROUND(K385, 2) * ROUND(IF(J385="",I385,J385),  0), 2))</f>
        <v/>
      </c>
      <c r="M385" s="7" t="s">
        <v>148</v>
      </c>
      <c r="N385" s="7">
        <v>519225</v>
      </c>
      <c r="O385" s="39">
        <v>0.2</v>
      </c>
      <c r="S385" s="7">
        <v>1906</v>
      </c>
    </row>
    <row r="386" spans="1:19" hidden="1">
      <c r="A386" s="7" t="s">
        <v>56</v>
      </c>
    </row>
    <row r="387" spans="1:19" hidden="1">
      <c r="A387" s="7" t="s">
        <v>56</v>
      </c>
    </row>
    <row r="388" spans="1:19">
      <c r="A388" s="7" t="s">
        <v>57</v>
      </c>
      <c r="B388" s="40"/>
      <c r="C388" s="40"/>
      <c r="D388" s="40" t="s">
        <v>204</v>
      </c>
      <c r="E388" s="40"/>
      <c r="F388" s="40"/>
      <c r="G388" s="40"/>
      <c r="H388" s="40"/>
      <c r="I388" s="40"/>
      <c r="J388" s="40"/>
      <c r="K388" s="40"/>
      <c r="L388" s="40"/>
    </row>
    <row r="389" spans="1:19" hidden="1">
      <c r="A389" s="7" t="s">
        <v>59</v>
      </c>
    </row>
    <row r="390" spans="1:19" hidden="1">
      <c r="A390" s="7" t="s">
        <v>60</v>
      </c>
    </row>
    <row r="391" spans="1:19" hidden="1">
      <c r="A391" s="7" t="s">
        <v>46</v>
      </c>
    </row>
    <row r="392" spans="1:19">
      <c r="A392" s="7">
        <v>8</v>
      </c>
      <c r="B392" s="29" t="s">
        <v>205</v>
      </c>
      <c r="C392" s="29"/>
      <c r="D392" s="30" t="s">
        <v>206</v>
      </c>
      <c r="E392" s="30"/>
      <c r="F392" s="30"/>
      <c r="G392" s="30"/>
      <c r="H392" s="31"/>
      <c r="I392" s="31"/>
      <c r="J392" s="31"/>
      <c r="K392" s="31"/>
      <c r="L392" s="32"/>
      <c r="M392" s="7" t="s">
        <v>148</v>
      </c>
    </row>
    <row r="393" spans="1:19" hidden="1">
      <c r="A393" s="7" t="s">
        <v>51</v>
      </c>
    </row>
    <row r="394" spans="1:19" hidden="1">
      <c r="A394" s="7" t="s">
        <v>51</v>
      </c>
    </row>
    <row r="395" spans="1:19">
      <c r="A395" s="7">
        <v>9</v>
      </c>
      <c r="B395" s="29" t="s">
        <v>207</v>
      </c>
      <c r="C395" s="29"/>
      <c r="D395" s="33" t="s">
        <v>208</v>
      </c>
      <c r="E395" s="31"/>
      <c r="F395" s="31"/>
      <c r="G395" s="31"/>
      <c r="H395" s="34" t="s">
        <v>125</v>
      </c>
      <c r="I395" s="55">
        <v>22</v>
      </c>
      <c r="J395" s="56"/>
      <c r="K395" s="37"/>
      <c r="L395" s="38">
        <f>IF(AND(I395= "",J395= ""), 0, ROUND(ROUND(K395, 2) * ROUND(IF(J395="",I395,J395),  2), 2))</f>
        <v/>
      </c>
      <c r="M395" s="7" t="s">
        <v>148</v>
      </c>
      <c r="N395" s="7">
        <v>519225</v>
      </c>
      <c r="O395" s="39">
        <v>0.2</v>
      </c>
      <c r="S395" s="7">
        <v>1906</v>
      </c>
    </row>
    <row r="396" spans="1:19" hidden="1">
      <c r="A396" s="7" t="s">
        <v>56</v>
      </c>
    </row>
    <row r="397" spans="1:19">
      <c r="A397" s="7" t="s">
        <v>57</v>
      </c>
      <c r="B397" s="40"/>
      <c r="C397" s="40"/>
      <c r="D397" s="40" t="s">
        <v>209</v>
      </c>
      <c r="E397" s="40"/>
      <c r="F397" s="40"/>
      <c r="G397" s="40"/>
      <c r="H397" s="40"/>
      <c r="I397" s="40"/>
      <c r="J397" s="40"/>
      <c r="K397" s="40"/>
      <c r="L397" s="40"/>
    </row>
    <row r="398" spans="1:19">
      <c r="A398" s="7" t="s">
        <v>57</v>
      </c>
      <c r="B398" s="40"/>
      <c r="C398" s="40"/>
      <c r="D398" s="40" t="s">
        <v>210</v>
      </c>
      <c r="E398" s="40"/>
      <c r="F398" s="40"/>
      <c r="G398" s="40"/>
      <c r="H398" s="40"/>
      <c r="I398" s="40"/>
      <c r="J398" s="40"/>
      <c r="K398" s="40"/>
      <c r="L398" s="40"/>
    </row>
    <row r="399" spans="1:19" hidden="1">
      <c r="A399" s="7" t="s">
        <v>59</v>
      </c>
    </row>
    <row r="400" spans="1:19" hidden="1">
      <c r="A400" s="7" t="s">
        <v>60</v>
      </c>
    </row>
    <row r="401" spans="1:19" hidden="1">
      <c r="A401" s="7" t="s">
        <v>46</v>
      </c>
    </row>
    <row r="402" spans="1:19">
      <c r="A402" s="7" t="s">
        <v>118</v>
      </c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</row>
    <row r="403" spans="1:19" ht="38.25" customHeight="1">
      <c r="B403" s="31"/>
      <c r="C403" s="31"/>
      <c r="D403" s="41" t="s">
        <v>165</v>
      </c>
      <c r="E403" s="42"/>
      <c r="F403" s="42"/>
      <c r="G403" s="42"/>
      <c r="H403" s="43" t="s">
        <v>163</v>
      </c>
      <c r="I403" s="43"/>
      <c r="J403" s="43"/>
      <c r="K403" s="43"/>
      <c r="L403" s="44"/>
    </row>
    <row r="404" spans="1:19">
      <c r="B404" s="31"/>
      <c r="C404" s="31"/>
      <c r="D404" s="45"/>
      <c r="E404" s="7"/>
      <c r="F404" s="7"/>
      <c r="G404" s="7"/>
      <c r="H404" s="7"/>
      <c r="I404" s="7"/>
      <c r="J404" s="7"/>
      <c r="K404" s="7"/>
      <c r="L404" s="8"/>
    </row>
    <row r="405" spans="1:19">
      <c r="B405" s="31"/>
      <c r="C405" s="31"/>
      <c r="D405" s="46" t="s">
        <v>62</v>
      </c>
      <c r="E405" s="47"/>
      <c r="F405" s="47"/>
      <c r="G405" s="47"/>
      <c r="H405" s="48">
        <f>SUMIF(M297:M402, IF(M296="","",M296), L297:L402)</f>
        <v/>
      </c>
      <c r="I405" s="48"/>
      <c r="J405" s="48"/>
      <c r="K405" s="48"/>
      <c r="L405" s="49"/>
    </row>
    <row r="406" spans="1:19" hidden="1">
      <c r="B406" s="31"/>
      <c r="C406" s="31"/>
      <c r="D406" s="50" t="s">
        <v>63</v>
      </c>
      <c r="E406" s="51"/>
      <c r="F406" s="51"/>
      <c r="G406" s="51"/>
      <c r="H406" s="52">
        <f>ROUND(SUMIF(M297:M402, IF(M296="","",M296), L297:L402) * 0.2, 2)</f>
        <v/>
      </c>
      <c r="I406" s="52"/>
      <c r="J406" s="52"/>
      <c r="K406" s="52"/>
      <c r="L406" s="53"/>
    </row>
    <row r="407" spans="1:19" hidden="1">
      <c r="B407" s="31"/>
      <c r="C407" s="31"/>
      <c r="D407" s="46" t="s">
        <v>64</v>
      </c>
      <c r="E407" s="47"/>
      <c r="F407" s="47"/>
      <c r="G407" s="47"/>
      <c r="H407" s="48">
        <f>SUM(H405:H406)</f>
        <v/>
      </c>
      <c r="I407" s="48"/>
      <c r="J407" s="48"/>
      <c r="K407" s="48"/>
      <c r="L407" s="49"/>
    </row>
    <row r="408" spans="1:19">
      <c r="A408" s="7" t="s">
        <v>61</v>
      </c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</row>
    <row r="409" spans="1:19" ht="25.5" customHeight="1">
      <c r="B409" s="31"/>
      <c r="C409" s="31"/>
      <c r="D409" s="41" t="s">
        <v>211</v>
      </c>
      <c r="E409" s="42"/>
      <c r="F409" s="42"/>
      <c r="G409" s="42"/>
      <c r="H409" s="43" t="s">
        <v>163</v>
      </c>
      <c r="I409" s="43"/>
      <c r="J409" s="43"/>
      <c r="K409" s="43"/>
      <c r="L409" s="44"/>
    </row>
    <row r="410" spans="1:19">
      <c r="B410" s="31"/>
      <c r="C410" s="31"/>
      <c r="D410" s="45"/>
      <c r="E410" s="7"/>
      <c r="F410" s="7"/>
      <c r="G410" s="7"/>
      <c r="H410" s="7"/>
      <c r="I410" s="7"/>
      <c r="J410" s="7"/>
      <c r="K410" s="7"/>
      <c r="L410" s="8"/>
    </row>
    <row r="411" spans="1:19">
      <c r="B411" s="31"/>
      <c r="C411" s="31"/>
      <c r="D411" s="46" t="s">
        <v>62</v>
      </c>
      <c r="E411" s="47"/>
      <c r="F411" s="47"/>
      <c r="G411" s="47"/>
      <c r="H411" s="48">
        <f>SUMIF(M264:M408, IF(M263="","",M263), L264:L408)</f>
        <v/>
      </c>
      <c r="I411" s="48"/>
      <c r="J411" s="48"/>
      <c r="K411" s="48"/>
      <c r="L411" s="49"/>
    </row>
    <row r="412" spans="1:19" hidden="1">
      <c r="B412" s="31"/>
      <c r="C412" s="31"/>
      <c r="D412" s="50" t="s">
        <v>63</v>
      </c>
      <c r="E412" s="51"/>
      <c r="F412" s="51"/>
      <c r="G412" s="51"/>
      <c r="H412" s="52">
        <f>ROUND(SUMIF(M264:M408, IF(M263="","",M263), L264:L408) * 0.2, 2)</f>
        <v/>
      </c>
      <c r="I412" s="52"/>
      <c r="J412" s="52"/>
      <c r="K412" s="52"/>
      <c r="L412" s="53"/>
    </row>
    <row r="413" spans="1:19" hidden="1">
      <c r="B413" s="31"/>
      <c r="C413" s="31"/>
      <c r="D413" s="46" t="s">
        <v>64</v>
      </c>
      <c r="E413" s="47"/>
      <c r="F413" s="47"/>
      <c r="G413" s="47"/>
      <c r="H413" s="48">
        <f>SUM(H411:H412)</f>
        <v/>
      </c>
      <c r="I413" s="48"/>
      <c r="J413" s="48"/>
      <c r="K413" s="48"/>
      <c r="L413" s="49"/>
    </row>
    <row r="414" spans="1:19" ht="63" customHeight="1">
      <c r="A414" s="7">
        <v>3</v>
      </c>
      <c r="B414" s="27" t="s">
        <v>212</v>
      </c>
      <c r="C414" s="27"/>
      <c r="D414" s="28" t="s">
        <v>213</v>
      </c>
      <c r="E414" s="28"/>
      <c r="F414" s="28"/>
      <c r="G414" s="28"/>
      <c r="H414" s="28"/>
      <c r="I414" s="28"/>
      <c r="J414" s="28"/>
      <c r="K414" s="28"/>
      <c r="L414" s="28"/>
      <c r="M414" s="7" t="s">
        <v>148</v>
      </c>
    </row>
    <row r="415" spans="1:19">
      <c r="A415" s="7">
        <v>4</v>
      </c>
      <c r="B415" s="27" t="s">
        <v>214</v>
      </c>
      <c r="C415" s="27"/>
      <c r="D415" s="54" t="s">
        <v>150</v>
      </c>
      <c r="E415" s="54"/>
      <c r="F415" s="54"/>
      <c r="G415" s="54"/>
      <c r="H415" s="54"/>
      <c r="I415" s="54"/>
      <c r="J415" s="54"/>
      <c r="K415" s="54"/>
      <c r="L415" s="54"/>
      <c r="M415" s="7" t="s">
        <v>148</v>
      </c>
    </row>
    <row r="416" spans="1:19">
      <c r="A416" s="7">
        <v>9</v>
      </c>
      <c r="B416" s="29" t="s">
        <v>215</v>
      </c>
      <c r="C416" s="29"/>
      <c r="D416" s="33" t="s">
        <v>216</v>
      </c>
      <c r="E416" s="31"/>
      <c r="F416" s="31"/>
      <c r="G416" s="31"/>
      <c r="H416" s="34" t="s">
        <v>55</v>
      </c>
      <c r="I416" s="35">
        <v>1</v>
      </c>
      <c r="J416" s="36"/>
      <c r="K416" s="37"/>
      <c r="L416" s="38">
        <f>IF(AND(I416= "",J416= ""), 0, ROUND(ROUND(K416, 2) * ROUND(IF(J416="",I416,J416),  0), 2))</f>
        <v/>
      </c>
      <c r="M416" s="7" t="s">
        <v>148</v>
      </c>
      <c r="N416" s="7">
        <v>619985</v>
      </c>
      <c r="O416" s="39">
        <v>0.2</v>
      </c>
      <c r="S416" s="7">
        <v>1906</v>
      </c>
    </row>
    <row r="417" spans="1:19" hidden="1">
      <c r="A417" s="7" t="s">
        <v>56</v>
      </c>
    </row>
    <row r="418" spans="1:19" ht="22.5" customHeight="1">
      <c r="A418" s="7" t="s">
        <v>57</v>
      </c>
      <c r="B418" s="40"/>
      <c r="C418" s="40"/>
      <c r="D418" s="40" t="s">
        <v>217</v>
      </c>
      <c r="E418" s="40"/>
      <c r="F418" s="40"/>
      <c r="G418" s="40"/>
      <c r="H418" s="40"/>
      <c r="I418" s="40"/>
      <c r="J418" s="40"/>
      <c r="K418" s="40"/>
      <c r="L418" s="40"/>
    </row>
    <row r="419" spans="1:19" hidden="1">
      <c r="A419" s="7" t="s">
        <v>59</v>
      </c>
    </row>
    <row r="420" spans="1:19" hidden="1">
      <c r="A420" s="7" t="s">
        <v>60</v>
      </c>
    </row>
    <row r="421" spans="1:19">
      <c r="A421" s="7">
        <v>9</v>
      </c>
      <c r="B421" s="29" t="s">
        <v>218</v>
      </c>
      <c r="C421" s="29"/>
      <c r="D421" s="33" t="s">
        <v>154</v>
      </c>
      <c r="E421" s="31"/>
      <c r="F421" s="31"/>
      <c r="G421" s="31"/>
      <c r="H421" s="34" t="s">
        <v>15</v>
      </c>
      <c r="I421" s="55">
        <v>453.6</v>
      </c>
      <c r="J421" s="56"/>
      <c r="K421" s="37"/>
      <c r="L421" s="38">
        <f>IF(AND(I421= "",J421= ""), 0, ROUND(ROUND(K421, 2) * ROUND(IF(J421="",I421,J421),  2), 2))</f>
        <v/>
      </c>
      <c r="M421" s="7" t="s">
        <v>148</v>
      </c>
      <c r="N421" s="7">
        <v>619985</v>
      </c>
      <c r="O421" s="39">
        <v>0.2</v>
      </c>
      <c r="S421" s="7">
        <v>1906</v>
      </c>
    </row>
    <row r="422" spans="1:19" hidden="1">
      <c r="A422" s="7" t="s">
        <v>56</v>
      </c>
    </row>
    <row r="423" spans="1:19" ht="22.5" customHeight="1">
      <c r="A423" s="7" t="s">
        <v>57</v>
      </c>
      <c r="B423" s="40"/>
      <c r="C423" s="40"/>
      <c r="D423" s="40" t="s">
        <v>219</v>
      </c>
      <c r="E423" s="40"/>
      <c r="F423" s="40"/>
      <c r="G423" s="40"/>
      <c r="H423" s="40"/>
      <c r="I423" s="40"/>
      <c r="J423" s="40"/>
      <c r="K423" s="40"/>
      <c r="L423" s="40"/>
    </row>
    <row r="424" spans="1:19">
      <c r="A424" s="7" t="s">
        <v>57</v>
      </c>
      <c r="B424" s="40"/>
      <c r="C424" s="40"/>
      <c r="D424" s="40" t="s">
        <v>220</v>
      </c>
      <c r="E424" s="40"/>
      <c r="F424" s="40"/>
      <c r="G424" s="40"/>
      <c r="H424" s="40"/>
      <c r="I424" s="40"/>
      <c r="J424" s="40"/>
      <c r="K424" s="40"/>
      <c r="L424" s="40"/>
    </row>
    <row r="425" spans="1:19" hidden="1">
      <c r="A425" s="7" t="s">
        <v>127</v>
      </c>
    </row>
    <row r="426" spans="1:19">
      <c r="A426" s="7" t="s">
        <v>57</v>
      </c>
      <c r="B426" s="40"/>
      <c r="C426" s="40"/>
      <c r="D426" s="40" t="s">
        <v>221</v>
      </c>
      <c r="E426" s="40"/>
      <c r="F426" s="40"/>
      <c r="G426" s="40"/>
      <c r="H426" s="40"/>
      <c r="I426" s="40"/>
      <c r="J426" s="40"/>
      <c r="K426" s="40"/>
      <c r="L426" s="40"/>
    </row>
    <row r="427" spans="1:19" hidden="1">
      <c r="A427" s="7" t="s">
        <v>127</v>
      </c>
    </row>
    <row r="428" spans="1:19" hidden="1">
      <c r="A428" s="7" t="s">
        <v>59</v>
      </c>
    </row>
    <row r="429" spans="1:19" hidden="1">
      <c r="A429" s="7" t="s">
        <v>60</v>
      </c>
    </row>
    <row r="430" spans="1:19">
      <c r="A430" s="7">
        <v>9</v>
      </c>
      <c r="B430" s="29" t="s">
        <v>222</v>
      </c>
      <c r="C430" s="29"/>
      <c r="D430" s="33" t="s">
        <v>223</v>
      </c>
      <c r="E430" s="31"/>
      <c r="F430" s="31"/>
      <c r="G430" s="31"/>
      <c r="H430" s="34" t="s">
        <v>15</v>
      </c>
      <c r="I430" s="55">
        <v>453.6</v>
      </c>
      <c r="J430" s="56"/>
      <c r="K430" s="37"/>
      <c r="L430" s="38">
        <f>IF(AND(I430= "",J430= ""), 0, ROUND(ROUND(K430, 2) * ROUND(IF(J430="",I430,J430),  2), 2))</f>
        <v/>
      </c>
      <c r="M430" s="7" t="s">
        <v>148</v>
      </c>
      <c r="N430" s="7">
        <v>619985</v>
      </c>
      <c r="O430" s="39">
        <v>0.2</v>
      </c>
      <c r="S430" s="7">
        <v>1906</v>
      </c>
    </row>
    <row r="431" spans="1:19" hidden="1">
      <c r="A431" s="7" t="s">
        <v>56</v>
      </c>
    </row>
    <row r="432" spans="1:19" ht="22.5" customHeight="1">
      <c r="A432" s="7" t="s">
        <v>57</v>
      </c>
      <c r="B432" s="40"/>
      <c r="C432" s="40"/>
      <c r="D432" s="40" t="s">
        <v>219</v>
      </c>
      <c r="E432" s="40"/>
      <c r="F432" s="40"/>
      <c r="G432" s="40"/>
      <c r="H432" s="40"/>
      <c r="I432" s="40"/>
      <c r="J432" s="40"/>
      <c r="K432" s="40"/>
      <c r="L432" s="40"/>
    </row>
    <row r="433" spans="1:19">
      <c r="A433" s="7" t="s">
        <v>57</v>
      </c>
      <c r="B433" s="40"/>
      <c r="C433" s="40"/>
      <c r="D433" s="40" t="s">
        <v>220</v>
      </c>
      <c r="E433" s="40"/>
      <c r="F433" s="40"/>
      <c r="G433" s="40"/>
      <c r="H433" s="40"/>
      <c r="I433" s="40"/>
      <c r="J433" s="40"/>
      <c r="K433" s="40"/>
      <c r="L433" s="40"/>
    </row>
    <row r="434" spans="1:19" hidden="1">
      <c r="A434" s="7" t="s">
        <v>127</v>
      </c>
    </row>
    <row r="435" spans="1:19">
      <c r="A435" s="7" t="s">
        <v>57</v>
      </c>
      <c r="B435" s="40"/>
      <c r="C435" s="40"/>
      <c r="D435" s="40" t="s">
        <v>221</v>
      </c>
      <c r="E435" s="40"/>
      <c r="F435" s="40"/>
      <c r="G435" s="40"/>
      <c r="H435" s="40"/>
      <c r="I435" s="40"/>
      <c r="J435" s="40"/>
      <c r="K435" s="40"/>
      <c r="L435" s="40"/>
    </row>
    <row r="436" spans="1:19" hidden="1">
      <c r="A436" s="7" t="s">
        <v>127</v>
      </c>
    </row>
    <row r="437" spans="1:19" hidden="1">
      <c r="A437" s="7" t="s">
        <v>59</v>
      </c>
    </row>
    <row r="438" spans="1:19" hidden="1">
      <c r="A438" s="7" t="s">
        <v>60</v>
      </c>
    </row>
    <row r="439" spans="1:19">
      <c r="A439" s="7">
        <v>9</v>
      </c>
      <c r="B439" s="29" t="s">
        <v>224</v>
      </c>
      <c r="C439" s="29"/>
      <c r="D439" s="33" t="s">
        <v>159</v>
      </c>
      <c r="E439" s="31"/>
      <c r="F439" s="31"/>
      <c r="G439" s="31"/>
      <c r="H439" s="34" t="s">
        <v>125</v>
      </c>
      <c r="I439" s="55">
        <v>172</v>
      </c>
      <c r="J439" s="56"/>
      <c r="K439" s="37"/>
      <c r="L439" s="38">
        <f>IF(AND(I439= "",J439= ""), 0, ROUND(ROUND(K439, 2) * ROUND(IF(J439="",I439,J439),  2), 2))</f>
        <v/>
      </c>
      <c r="M439" s="7" t="s">
        <v>148</v>
      </c>
      <c r="N439" s="7">
        <v>619985</v>
      </c>
      <c r="O439" s="39">
        <v>0.2</v>
      </c>
      <c r="S439" s="7">
        <v>1906</v>
      </c>
    </row>
    <row r="440" spans="1:19" hidden="1">
      <c r="A440" s="7" t="s">
        <v>56</v>
      </c>
    </row>
    <row r="441" spans="1:19" ht="22.5" customHeight="1">
      <c r="A441" s="7" t="s">
        <v>57</v>
      </c>
      <c r="B441" s="40"/>
      <c r="C441" s="40"/>
      <c r="D441" s="40" t="s">
        <v>219</v>
      </c>
      <c r="E441" s="40"/>
      <c r="F441" s="40"/>
      <c r="G441" s="40"/>
      <c r="H441" s="40"/>
      <c r="I441" s="40"/>
      <c r="J441" s="40"/>
      <c r="K441" s="40"/>
      <c r="L441" s="40"/>
    </row>
    <row r="442" spans="1:19">
      <c r="A442" s="7" t="s">
        <v>57</v>
      </c>
      <c r="B442" s="40"/>
      <c r="C442" s="40"/>
      <c r="D442" s="40" t="s">
        <v>220</v>
      </c>
      <c r="E442" s="40"/>
      <c r="F442" s="40"/>
      <c r="G442" s="40"/>
      <c r="H442" s="40"/>
      <c r="I442" s="40"/>
      <c r="J442" s="40"/>
      <c r="K442" s="40"/>
      <c r="L442" s="40"/>
    </row>
    <row r="443" spans="1:19" hidden="1">
      <c r="A443" s="7" t="s">
        <v>127</v>
      </c>
    </row>
    <row r="444" spans="1:19" hidden="1">
      <c r="A444" s="7" t="s">
        <v>127</v>
      </c>
    </row>
    <row r="445" spans="1:19">
      <c r="A445" s="7" t="s">
        <v>57</v>
      </c>
      <c r="B445" s="40"/>
      <c r="C445" s="40"/>
      <c r="D445" s="40" t="s">
        <v>221</v>
      </c>
      <c r="E445" s="40"/>
      <c r="F445" s="40"/>
      <c r="G445" s="40"/>
      <c r="H445" s="40"/>
      <c r="I445" s="40"/>
      <c r="J445" s="40"/>
      <c r="K445" s="40"/>
      <c r="L445" s="40"/>
    </row>
    <row r="446" spans="1:19" hidden="1">
      <c r="A446" s="7" t="s">
        <v>127</v>
      </c>
    </row>
    <row r="447" spans="1:19" hidden="1">
      <c r="A447" s="7" t="s">
        <v>59</v>
      </c>
    </row>
    <row r="448" spans="1:19" hidden="1">
      <c r="A448" s="7" t="s">
        <v>60</v>
      </c>
    </row>
    <row r="449" spans="1:19" ht="22.5" customHeight="1">
      <c r="A449" s="7">
        <v>9</v>
      </c>
      <c r="B449" s="29" t="s">
        <v>225</v>
      </c>
      <c r="C449" s="29"/>
      <c r="D449" s="33" t="s">
        <v>161</v>
      </c>
      <c r="E449" s="31"/>
      <c r="F449" s="31"/>
      <c r="G449" s="31"/>
      <c r="H449" s="34" t="s">
        <v>15</v>
      </c>
      <c r="I449" s="55">
        <v>453.6</v>
      </c>
      <c r="J449" s="56"/>
      <c r="K449" s="37"/>
      <c r="L449" s="38">
        <f>IF(AND(I449= "",J449= ""), 0, ROUND(ROUND(K449, 2) * ROUND(IF(J449="",I449,J449),  2), 2))</f>
        <v/>
      </c>
      <c r="M449" s="7" t="s">
        <v>148</v>
      </c>
      <c r="N449" s="7">
        <v>619985</v>
      </c>
      <c r="O449" s="39">
        <v>0.2</v>
      </c>
      <c r="S449" s="7">
        <v>1906</v>
      </c>
    </row>
    <row r="450" spans="1:19" hidden="1">
      <c r="A450" s="7" t="s">
        <v>56</v>
      </c>
    </row>
    <row r="451" spans="1:19" ht="22.5" customHeight="1">
      <c r="A451" s="7" t="s">
        <v>57</v>
      </c>
      <c r="B451" s="40"/>
      <c r="C451" s="40"/>
      <c r="D451" s="40" t="s">
        <v>219</v>
      </c>
      <c r="E451" s="40"/>
      <c r="F451" s="40"/>
      <c r="G451" s="40"/>
      <c r="H451" s="40"/>
      <c r="I451" s="40"/>
      <c r="J451" s="40"/>
      <c r="K451" s="40"/>
      <c r="L451" s="40"/>
    </row>
    <row r="452" spans="1:19">
      <c r="A452" s="7" t="s">
        <v>57</v>
      </c>
      <c r="B452" s="40"/>
      <c r="C452" s="40"/>
      <c r="D452" s="40" t="s">
        <v>220</v>
      </c>
      <c r="E452" s="40"/>
      <c r="F452" s="40"/>
      <c r="G452" s="40"/>
      <c r="H452" s="40"/>
      <c r="I452" s="40"/>
      <c r="J452" s="40"/>
      <c r="K452" s="40"/>
      <c r="L452" s="40"/>
    </row>
    <row r="453" spans="1:19" hidden="1">
      <c r="A453" s="7" t="s">
        <v>127</v>
      </c>
    </row>
    <row r="454" spans="1:19">
      <c r="A454" s="7" t="s">
        <v>57</v>
      </c>
      <c r="B454" s="40"/>
      <c r="C454" s="40"/>
      <c r="D454" s="40" t="s">
        <v>221</v>
      </c>
      <c r="E454" s="40"/>
      <c r="F454" s="40"/>
      <c r="G454" s="40"/>
      <c r="H454" s="40"/>
      <c r="I454" s="40"/>
      <c r="J454" s="40"/>
      <c r="K454" s="40"/>
      <c r="L454" s="40"/>
    </row>
    <row r="455" spans="1:19" hidden="1">
      <c r="A455" s="7" t="s">
        <v>127</v>
      </c>
    </row>
    <row r="456" spans="1:19" hidden="1">
      <c r="A456" s="7" t="s">
        <v>59</v>
      </c>
    </row>
    <row r="457" spans="1:19" hidden="1">
      <c r="A457" s="7" t="s">
        <v>60</v>
      </c>
    </row>
    <row r="458" spans="1:19">
      <c r="A458" s="7" t="s">
        <v>118</v>
      </c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</row>
    <row r="459" spans="1:19">
      <c r="B459" s="31"/>
      <c r="C459" s="31"/>
      <c r="D459" s="41" t="s">
        <v>150</v>
      </c>
      <c r="E459" s="42"/>
      <c r="F459" s="42"/>
      <c r="G459" s="42"/>
      <c r="H459" s="43" t="s">
        <v>163</v>
      </c>
      <c r="I459" s="43"/>
      <c r="J459" s="43"/>
      <c r="K459" s="43"/>
      <c r="L459" s="44"/>
    </row>
    <row r="460" spans="1:19">
      <c r="B460" s="31"/>
      <c r="C460" s="31"/>
      <c r="D460" s="45"/>
      <c r="E460" s="7"/>
      <c r="F460" s="7"/>
      <c r="G460" s="7"/>
      <c r="H460" s="7"/>
      <c r="I460" s="7"/>
      <c r="J460" s="7"/>
      <c r="K460" s="7"/>
      <c r="L460" s="8"/>
    </row>
    <row r="461" spans="1:19">
      <c r="B461" s="31"/>
      <c r="C461" s="31"/>
      <c r="D461" s="46" t="s">
        <v>62</v>
      </c>
      <c r="E461" s="47"/>
      <c r="F461" s="47"/>
      <c r="G461" s="47"/>
      <c r="H461" s="48">
        <f>SUMIF(M416:M458, IF(M415="","",M415), L416:L458)</f>
        <v/>
      </c>
      <c r="I461" s="48"/>
      <c r="J461" s="48"/>
      <c r="K461" s="48"/>
      <c r="L461" s="49"/>
    </row>
    <row r="462" spans="1:19" hidden="1">
      <c r="B462" s="31"/>
      <c r="C462" s="31"/>
      <c r="D462" s="50" t="s">
        <v>63</v>
      </c>
      <c r="E462" s="51"/>
      <c r="F462" s="51"/>
      <c r="G462" s="51"/>
      <c r="H462" s="52">
        <f>ROUND(SUMIF(M416:M458, IF(M415="","",M415), L416:L458) * 0.2, 2)</f>
        <v/>
      </c>
      <c r="I462" s="52"/>
      <c r="J462" s="52"/>
      <c r="K462" s="52"/>
      <c r="L462" s="53"/>
    </row>
    <row r="463" spans="1:19" hidden="1">
      <c r="B463" s="31"/>
      <c r="C463" s="31"/>
      <c r="D463" s="46" t="s">
        <v>64</v>
      </c>
      <c r="E463" s="47"/>
      <c r="F463" s="47"/>
      <c r="G463" s="47"/>
      <c r="H463" s="48">
        <f>SUM(H461:H462)</f>
        <v/>
      </c>
      <c r="I463" s="48"/>
      <c r="J463" s="48"/>
      <c r="K463" s="48"/>
      <c r="L463" s="49"/>
    </row>
    <row r="464" spans="1:19" ht="45" customHeight="1">
      <c r="A464" s="7">
        <v>4</v>
      </c>
      <c r="B464" s="27" t="s">
        <v>226</v>
      </c>
      <c r="C464" s="27"/>
      <c r="D464" s="54" t="s">
        <v>227</v>
      </c>
      <c r="E464" s="54"/>
      <c r="F464" s="54"/>
      <c r="G464" s="54"/>
      <c r="H464" s="54"/>
      <c r="I464" s="54"/>
      <c r="J464" s="54"/>
      <c r="K464" s="54"/>
      <c r="L464" s="54"/>
      <c r="M464" s="7" t="s">
        <v>148</v>
      </c>
    </row>
    <row r="465" spans="1:19">
      <c r="A465" s="7">
        <v>9</v>
      </c>
      <c r="B465" s="29" t="s">
        <v>228</v>
      </c>
      <c r="C465" s="29"/>
      <c r="D465" s="33" t="s">
        <v>167</v>
      </c>
      <c r="E465" s="31"/>
      <c r="F465" s="31"/>
      <c r="G465" s="31"/>
      <c r="H465" s="34" t="s">
        <v>168</v>
      </c>
      <c r="I465" s="35">
        <v>1</v>
      </c>
      <c r="J465" s="36"/>
      <c r="K465" s="37"/>
      <c r="L465" s="38">
        <f>IF(AND(I465= "",J465= ""), 0, ROUND(ROUND(K465, 2) * ROUND(IF(J465="",I465,J465),  0), 2))</f>
        <v/>
      </c>
      <c r="M465" s="7" t="s">
        <v>148</v>
      </c>
      <c r="N465" s="7">
        <v>619985</v>
      </c>
      <c r="O465" s="39">
        <v>0.2</v>
      </c>
      <c r="S465" s="7">
        <v>1906</v>
      </c>
    </row>
    <row r="466" spans="1:19" hidden="1">
      <c r="A466" s="7" t="s">
        <v>56</v>
      </c>
    </row>
    <row r="467" spans="1:19" ht="22.5" customHeight="1">
      <c r="A467" s="7" t="s">
        <v>57</v>
      </c>
      <c r="B467" s="40"/>
      <c r="C467" s="40"/>
      <c r="D467" s="40" t="s">
        <v>229</v>
      </c>
      <c r="E467" s="40"/>
      <c r="F467" s="40"/>
      <c r="G467" s="40"/>
      <c r="H467" s="40"/>
      <c r="I467" s="40"/>
      <c r="J467" s="40"/>
      <c r="K467" s="40"/>
      <c r="L467" s="40"/>
    </row>
    <row r="468" spans="1:19" hidden="1">
      <c r="A468" s="7" t="s">
        <v>59</v>
      </c>
    </row>
    <row r="469" spans="1:19" hidden="1">
      <c r="A469" s="7" t="s">
        <v>60</v>
      </c>
    </row>
    <row r="470" spans="1:19">
      <c r="A470" s="7">
        <v>9</v>
      </c>
      <c r="B470" s="29" t="s">
        <v>230</v>
      </c>
      <c r="C470" s="29"/>
      <c r="D470" s="33" t="s">
        <v>133</v>
      </c>
      <c r="E470" s="31"/>
      <c r="F470" s="31"/>
      <c r="G470" s="31"/>
      <c r="H470" s="34" t="s">
        <v>15</v>
      </c>
      <c r="I470" s="55">
        <v>453.6</v>
      </c>
      <c r="J470" s="56"/>
      <c r="K470" s="37"/>
      <c r="L470" s="38">
        <f>IF(AND(I470= "",J470= ""), 0, ROUND(ROUND(K470, 2) * ROUND(IF(J470="",I470,J470),  2), 2))</f>
        <v/>
      </c>
      <c r="M470" s="7" t="s">
        <v>148</v>
      </c>
      <c r="N470" s="7">
        <v>619985</v>
      </c>
      <c r="O470" s="39">
        <v>0.2</v>
      </c>
      <c r="S470" s="7">
        <v>1906</v>
      </c>
    </row>
    <row r="471" spans="1:19" hidden="1">
      <c r="A471" s="7" t="s">
        <v>56</v>
      </c>
    </row>
    <row r="472" spans="1:19" hidden="1">
      <c r="A472" s="7" t="s">
        <v>56</v>
      </c>
    </row>
    <row r="473" spans="1:19" ht="22.5" customHeight="1">
      <c r="A473" s="7" t="s">
        <v>57</v>
      </c>
      <c r="B473" s="40"/>
      <c r="C473" s="40"/>
      <c r="D473" s="40" t="s">
        <v>219</v>
      </c>
      <c r="E473" s="40"/>
      <c r="F473" s="40"/>
      <c r="G473" s="40"/>
      <c r="H473" s="40"/>
      <c r="I473" s="40"/>
      <c r="J473" s="40"/>
      <c r="K473" s="40"/>
      <c r="L473" s="40"/>
    </row>
    <row r="474" spans="1:19">
      <c r="A474" s="7" t="s">
        <v>57</v>
      </c>
      <c r="B474" s="40"/>
      <c r="C474" s="40"/>
      <c r="D474" s="40" t="s">
        <v>220</v>
      </c>
      <c r="E474" s="40"/>
      <c r="F474" s="40"/>
      <c r="G474" s="40"/>
      <c r="H474" s="40"/>
      <c r="I474" s="40"/>
      <c r="J474" s="40"/>
      <c r="K474" s="40"/>
      <c r="L474" s="40"/>
    </row>
    <row r="475" spans="1:19" hidden="1">
      <c r="A475" s="7" t="s">
        <v>127</v>
      </c>
    </row>
    <row r="476" spans="1:19">
      <c r="A476" s="7" t="s">
        <v>57</v>
      </c>
      <c r="B476" s="40"/>
      <c r="C476" s="40"/>
      <c r="D476" s="40" t="s">
        <v>221</v>
      </c>
      <c r="E476" s="40"/>
      <c r="F476" s="40"/>
      <c r="G476" s="40"/>
      <c r="H476" s="40"/>
      <c r="I476" s="40"/>
      <c r="J476" s="40"/>
      <c r="K476" s="40"/>
      <c r="L476" s="40"/>
    </row>
    <row r="477" spans="1:19" hidden="1">
      <c r="A477" s="7" t="s">
        <v>127</v>
      </c>
    </row>
    <row r="478" spans="1:19" hidden="1">
      <c r="A478" s="7" t="s">
        <v>59</v>
      </c>
    </row>
    <row r="479" spans="1:19" hidden="1">
      <c r="A479" s="7" t="s">
        <v>60</v>
      </c>
    </row>
    <row r="480" spans="1:19" ht="22.5" customHeight="1">
      <c r="A480" s="7">
        <v>9</v>
      </c>
      <c r="B480" s="29" t="s">
        <v>231</v>
      </c>
      <c r="C480" s="29"/>
      <c r="D480" s="33" t="s">
        <v>172</v>
      </c>
      <c r="E480" s="31"/>
      <c r="F480" s="31"/>
      <c r="G480" s="31"/>
      <c r="H480" s="34" t="s">
        <v>15</v>
      </c>
      <c r="I480" s="55">
        <v>453.6</v>
      </c>
      <c r="J480" s="56"/>
      <c r="K480" s="37"/>
      <c r="L480" s="38">
        <f>IF(AND(I480= "",J480= ""), 0, ROUND(ROUND(K480, 2) * ROUND(IF(J480="",I480,J480),  2), 2))</f>
        <v/>
      </c>
      <c r="M480" s="7" t="s">
        <v>148</v>
      </c>
      <c r="N480" s="7">
        <v>619985</v>
      </c>
      <c r="O480" s="39">
        <v>0.2</v>
      </c>
      <c r="S480" s="7">
        <v>1906</v>
      </c>
    </row>
    <row r="481" spans="1:19" hidden="1">
      <c r="A481" s="7" t="s">
        <v>56</v>
      </c>
    </row>
    <row r="482" spans="1:19" hidden="1">
      <c r="A482" s="7" t="s">
        <v>56</v>
      </c>
    </row>
    <row r="483" spans="1:19" hidden="1">
      <c r="A483" s="7" t="s">
        <v>56</v>
      </c>
    </row>
    <row r="484" spans="1:19" hidden="1">
      <c r="A484" s="7" t="s">
        <v>56</v>
      </c>
    </row>
    <row r="485" spans="1:19" hidden="1">
      <c r="A485" s="7" t="s">
        <v>56</v>
      </c>
    </row>
    <row r="486" spans="1:19" ht="22.5" customHeight="1">
      <c r="A486" s="7" t="s">
        <v>57</v>
      </c>
      <c r="B486" s="40"/>
      <c r="C486" s="40"/>
      <c r="D486" s="40" t="s">
        <v>219</v>
      </c>
      <c r="E486" s="40"/>
      <c r="F486" s="40"/>
      <c r="G486" s="40"/>
      <c r="H486" s="40"/>
      <c r="I486" s="40"/>
      <c r="J486" s="40"/>
      <c r="K486" s="40"/>
      <c r="L486" s="40"/>
    </row>
    <row r="487" spans="1:19">
      <c r="A487" s="7" t="s">
        <v>57</v>
      </c>
      <c r="B487" s="40"/>
      <c r="C487" s="40"/>
      <c r="D487" s="40" t="s">
        <v>220</v>
      </c>
      <c r="E487" s="40"/>
      <c r="F487" s="40"/>
      <c r="G487" s="40"/>
      <c r="H487" s="40"/>
      <c r="I487" s="40"/>
      <c r="J487" s="40"/>
      <c r="K487" s="40"/>
      <c r="L487" s="40"/>
    </row>
    <row r="488" spans="1:19" hidden="1">
      <c r="A488" s="7" t="s">
        <v>127</v>
      </c>
    </row>
    <row r="489" spans="1:19">
      <c r="A489" s="7" t="s">
        <v>57</v>
      </c>
      <c r="B489" s="40"/>
      <c r="C489" s="40"/>
      <c r="D489" s="40" t="s">
        <v>221</v>
      </c>
      <c r="E489" s="40"/>
      <c r="F489" s="40"/>
      <c r="G489" s="40"/>
      <c r="H489" s="40"/>
      <c r="I489" s="40"/>
      <c r="J489" s="40"/>
      <c r="K489" s="40"/>
      <c r="L489" s="40"/>
    </row>
    <row r="490" spans="1:19" hidden="1">
      <c r="A490" s="7" t="s">
        <v>127</v>
      </c>
    </row>
    <row r="491" spans="1:19" hidden="1">
      <c r="A491" s="7" t="s">
        <v>59</v>
      </c>
    </row>
    <row r="492" spans="1:19" hidden="1">
      <c r="A492" s="7" t="s">
        <v>60</v>
      </c>
    </row>
    <row r="493" spans="1:19">
      <c r="A493" s="7">
        <v>9</v>
      </c>
      <c r="B493" s="29" t="s">
        <v>232</v>
      </c>
      <c r="C493" s="29"/>
      <c r="D493" s="33" t="s">
        <v>174</v>
      </c>
      <c r="E493" s="31"/>
      <c r="F493" s="31"/>
      <c r="G493" s="31"/>
      <c r="H493" s="34" t="s">
        <v>15</v>
      </c>
      <c r="I493" s="55">
        <v>453.6</v>
      </c>
      <c r="J493" s="56"/>
      <c r="K493" s="37"/>
      <c r="L493" s="38">
        <f>IF(AND(I493= "",J493= ""), 0, ROUND(ROUND(K493, 2) * ROUND(IF(J493="",I493,J493),  2), 2))</f>
        <v/>
      </c>
      <c r="M493" s="7" t="s">
        <v>148</v>
      </c>
      <c r="N493" s="7">
        <v>619985</v>
      </c>
      <c r="O493" s="39">
        <v>0.2</v>
      </c>
      <c r="S493" s="7">
        <v>1906</v>
      </c>
    </row>
    <row r="494" spans="1:19" hidden="1">
      <c r="A494" s="7" t="s">
        <v>56</v>
      </c>
    </row>
    <row r="495" spans="1:19" hidden="1">
      <c r="A495" s="7" t="s">
        <v>56</v>
      </c>
    </row>
    <row r="496" spans="1:19" hidden="1">
      <c r="A496" s="7" t="s">
        <v>56</v>
      </c>
    </row>
    <row r="497" spans="1:19" ht="22.5" customHeight="1">
      <c r="A497" s="7" t="s">
        <v>57</v>
      </c>
      <c r="B497" s="40"/>
      <c r="C497" s="40"/>
      <c r="D497" s="40" t="s">
        <v>219</v>
      </c>
      <c r="E497" s="40"/>
      <c r="F497" s="40"/>
      <c r="G497" s="40"/>
      <c r="H497" s="40"/>
      <c r="I497" s="40"/>
      <c r="J497" s="40"/>
      <c r="K497" s="40"/>
      <c r="L497" s="40"/>
    </row>
    <row r="498" spans="1:19">
      <c r="A498" s="7" t="s">
        <v>57</v>
      </c>
      <c r="B498" s="40"/>
      <c r="C498" s="40"/>
      <c r="D498" s="40" t="s">
        <v>220</v>
      </c>
      <c r="E498" s="40"/>
      <c r="F498" s="40"/>
      <c r="G498" s="40"/>
      <c r="H498" s="40"/>
      <c r="I498" s="40"/>
      <c r="J498" s="40"/>
      <c r="K498" s="40"/>
      <c r="L498" s="40"/>
    </row>
    <row r="499" spans="1:19" hidden="1">
      <c r="A499" s="7" t="s">
        <v>127</v>
      </c>
    </row>
    <row r="500" spans="1:19">
      <c r="A500" s="7" t="s">
        <v>57</v>
      </c>
      <c r="B500" s="40"/>
      <c r="C500" s="40"/>
      <c r="D500" s="40" t="s">
        <v>221</v>
      </c>
      <c r="E500" s="40"/>
      <c r="F500" s="40"/>
      <c r="G500" s="40"/>
      <c r="H500" s="40"/>
      <c r="I500" s="40"/>
      <c r="J500" s="40"/>
      <c r="K500" s="40"/>
      <c r="L500" s="40"/>
    </row>
    <row r="501" spans="1:19" hidden="1">
      <c r="A501" s="7" t="s">
        <v>127</v>
      </c>
    </row>
    <row r="502" spans="1:19" hidden="1">
      <c r="A502" s="7" t="s">
        <v>59</v>
      </c>
    </row>
    <row r="503" spans="1:19" hidden="1">
      <c r="A503" s="7" t="s">
        <v>60</v>
      </c>
    </row>
    <row r="504" spans="1:19">
      <c r="A504" s="7">
        <v>9</v>
      </c>
      <c r="B504" s="29" t="s">
        <v>233</v>
      </c>
      <c r="C504" s="29"/>
      <c r="D504" s="33" t="s">
        <v>234</v>
      </c>
      <c r="E504" s="31"/>
      <c r="F504" s="31"/>
      <c r="G504" s="31"/>
      <c r="H504" s="34" t="s">
        <v>15</v>
      </c>
      <c r="I504" s="55">
        <v>453.6</v>
      </c>
      <c r="J504" s="56"/>
      <c r="K504" s="37"/>
      <c r="L504" s="38">
        <f>IF(AND(I504= "",J504= ""), 0, ROUND(ROUND(K504, 2) * ROUND(IF(J504="",I504,J504),  2), 2))</f>
        <v/>
      </c>
      <c r="M504" s="7" t="s">
        <v>148</v>
      </c>
      <c r="N504" s="7">
        <v>619985</v>
      </c>
      <c r="O504" s="39">
        <v>0.2</v>
      </c>
      <c r="S504" s="7">
        <v>1906</v>
      </c>
    </row>
    <row r="505" spans="1:19" hidden="1">
      <c r="A505" s="7" t="s">
        <v>56</v>
      </c>
    </row>
    <row r="506" spans="1:19" hidden="1">
      <c r="A506" s="7" t="s">
        <v>56</v>
      </c>
    </row>
    <row r="507" spans="1:19" ht="22.5" customHeight="1">
      <c r="A507" s="7" t="s">
        <v>57</v>
      </c>
      <c r="B507" s="40"/>
      <c r="C507" s="40"/>
      <c r="D507" s="40" t="s">
        <v>219</v>
      </c>
      <c r="E507" s="40"/>
      <c r="F507" s="40"/>
      <c r="G507" s="40"/>
      <c r="H507" s="40"/>
      <c r="I507" s="40"/>
      <c r="J507" s="40"/>
      <c r="K507" s="40"/>
      <c r="L507" s="40"/>
    </row>
    <row r="508" spans="1:19">
      <c r="A508" s="7" t="s">
        <v>57</v>
      </c>
      <c r="B508" s="40"/>
      <c r="C508" s="40"/>
      <c r="D508" s="40" t="s">
        <v>220</v>
      </c>
      <c r="E508" s="40"/>
      <c r="F508" s="40"/>
      <c r="G508" s="40"/>
      <c r="H508" s="40"/>
      <c r="I508" s="40"/>
      <c r="J508" s="40"/>
      <c r="K508" s="40"/>
      <c r="L508" s="40"/>
    </row>
    <row r="509" spans="1:19" hidden="1">
      <c r="A509" s="7" t="s">
        <v>127</v>
      </c>
    </row>
    <row r="510" spans="1:19">
      <c r="A510" s="7" t="s">
        <v>57</v>
      </c>
      <c r="B510" s="40"/>
      <c r="C510" s="40"/>
      <c r="D510" s="40" t="s">
        <v>221</v>
      </c>
      <c r="E510" s="40"/>
      <c r="F510" s="40"/>
      <c r="G510" s="40"/>
      <c r="H510" s="40"/>
      <c r="I510" s="40"/>
      <c r="J510" s="40"/>
      <c r="K510" s="40"/>
      <c r="L510" s="40"/>
    </row>
    <row r="511" spans="1:19" hidden="1">
      <c r="A511" s="7" t="s">
        <v>127</v>
      </c>
    </row>
    <row r="512" spans="1:19" hidden="1">
      <c r="A512" s="7" t="s">
        <v>59</v>
      </c>
    </row>
    <row r="513" spans="1:19" hidden="1">
      <c r="A513" s="7" t="s">
        <v>60</v>
      </c>
    </row>
    <row r="514" spans="1:19">
      <c r="A514" s="7">
        <v>8</v>
      </c>
      <c r="B514" s="29" t="s">
        <v>235</v>
      </c>
      <c r="C514" s="29"/>
      <c r="D514" s="30" t="s">
        <v>176</v>
      </c>
      <c r="E514" s="30"/>
      <c r="F514" s="30"/>
      <c r="G514" s="30"/>
      <c r="H514" s="31"/>
      <c r="I514" s="31"/>
      <c r="J514" s="31"/>
      <c r="K514" s="31"/>
      <c r="L514" s="32"/>
      <c r="M514" s="7" t="s">
        <v>148</v>
      </c>
    </row>
    <row r="515" spans="1:19" hidden="1">
      <c r="A515" s="7" t="s">
        <v>51</v>
      </c>
    </row>
    <row r="516" spans="1:19">
      <c r="A516" s="7">
        <v>9</v>
      </c>
      <c r="B516" s="29" t="s">
        <v>236</v>
      </c>
      <c r="C516" s="29"/>
      <c r="D516" s="33" t="s">
        <v>237</v>
      </c>
      <c r="E516" s="31"/>
      <c r="F516" s="31"/>
      <c r="G516" s="31"/>
      <c r="H516" s="34" t="s">
        <v>125</v>
      </c>
      <c r="I516" s="55">
        <v>43.4</v>
      </c>
      <c r="J516" s="56"/>
      <c r="K516" s="37"/>
      <c r="L516" s="38">
        <f>IF(AND(I516= "",J516= ""), 0, ROUND(ROUND(K516, 2) * ROUND(IF(J516="",I516,J516),  2), 2))</f>
        <v/>
      </c>
      <c r="M516" s="7" t="s">
        <v>148</v>
      </c>
      <c r="N516" s="7">
        <v>619985</v>
      </c>
      <c r="O516" s="39">
        <v>0.2</v>
      </c>
      <c r="S516" s="7">
        <v>1906</v>
      </c>
    </row>
    <row r="517" spans="1:19" hidden="1">
      <c r="A517" s="7" t="s">
        <v>56</v>
      </c>
    </row>
    <row r="518" spans="1:19" hidden="1">
      <c r="A518" s="7" t="s">
        <v>56</v>
      </c>
    </row>
    <row r="519" spans="1:19" hidden="1">
      <c r="A519" s="7" t="s">
        <v>56</v>
      </c>
    </row>
    <row r="520" spans="1:19" ht="22.5" customHeight="1">
      <c r="A520" s="7" t="s">
        <v>57</v>
      </c>
      <c r="B520" s="40"/>
      <c r="C520" s="40"/>
      <c r="D520" s="40" t="s">
        <v>219</v>
      </c>
      <c r="E520" s="40"/>
      <c r="F520" s="40"/>
      <c r="G520" s="40"/>
      <c r="H520" s="40"/>
      <c r="I520" s="40"/>
      <c r="J520" s="40"/>
      <c r="K520" s="40"/>
      <c r="L520" s="40"/>
    </row>
    <row r="521" spans="1:19">
      <c r="A521" s="7" t="s">
        <v>57</v>
      </c>
      <c r="B521" s="40"/>
      <c r="C521" s="40"/>
      <c r="D521" s="40" t="s">
        <v>238</v>
      </c>
      <c r="E521" s="40"/>
      <c r="F521" s="40"/>
      <c r="G521" s="40"/>
      <c r="H521" s="40"/>
      <c r="I521" s="40"/>
      <c r="J521" s="40"/>
      <c r="K521" s="40"/>
      <c r="L521" s="40"/>
    </row>
    <row r="522" spans="1:19" hidden="1">
      <c r="A522" s="7" t="s">
        <v>127</v>
      </c>
    </row>
    <row r="523" spans="1:19" hidden="1">
      <c r="A523" s="7" t="s">
        <v>59</v>
      </c>
    </row>
    <row r="524" spans="1:19" hidden="1">
      <c r="A524" s="7" t="s">
        <v>60</v>
      </c>
    </row>
    <row r="525" spans="1:19">
      <c r="A525" s="7">
        <v>9</v>
      </c>
      <c r="B525" s="29" t="s">
        <v>239</v>
      </c>
      <c r="C525" s="29"/>
      <c r="D525" s="33" t="s">
        <v>240</v>
      </c>
      <c r="E525" s="31"/>
      <c r="F525" s="31"/>
      <c r="G525" s="31"/>
      <c r="H525" s="34" t="s">
        <v>125</v>
      </c>
      <c r="I525" s="55">
        <v>85.2</v>
      </c>
      <c r="J525" s="56"/>
      <c r="K525" s="37"/>
      <c r="L525" s="38">
        <f>IF(AND(I525= "",J525= ""), 0, ROUND(ROUND(K525, 2) * ROUND(IF(J525="",I525,J525),  2), 2))</f>
        <v/>
      </c>
      <c r="M525" s="7" t="s">
        <v>148</v>
      </c>
      <c r="N525" s="7">
        <v>619985</v>
      </c>
      <c r="O525" s="39">
        <v>0.2</v>
      </c>
      <c r="S525" s="7">
        <v>1906</v>
      </c>
    </row>
    <row r="526" spans="1:19" hidden="1">
      <c r="A526" s="7" t="s">
        <v>56</v>
      </c>
    </row>
    <row r="527" spans="1:19" hidden="1">
      <c r="A527" s="7" t="s">
        <v>56</v>
      </c>
    </row>
    <row r="528" spans="1:19" hidden="1">
      <c r="A528" s="7" t="s">
        <v>56</v>
      </c>
    </row>
    <row r="529" spans="1:19" ht="22.5" customHeight="1">
      <c r="A529" s="7" t="s">
        <v>57</v>
      </c>
      <c r="B529" s="40"/>
      <c r="C529" s="40"/>
      <c r="D529" s="40" t="s">
        <v>219</v>
      </c>
      <c r="E529" s="40"/>
      <c r="F529" s="40"/>
      <c r="G529" s="40"/>
      <c r="H529" s="40"/>
      <c r="I529" s="40"/>
      <c r="J529" s="40"/>
      <c r="K529" s="40"/>
      <c r="L529" s="40"/>
    </row>
    <row r="530" spans="1:19">
      <c r="A530" s="7" t="s">
        <v>57</v>
      </c>
      <c r="B530" s="40"/>
      <c r="C530" s="40"/>
      <c r="D530" s="40" t="s">
        <v>220</v>
      </c>
      <c r="E530" s="40"/>
      <c r="F530" s="40"/>
      <c r="G530" s="40"/>
      <c r="H530" s="40"/>
      <c r="I530" s="40"/>
      <c r="J530" s="40"/>
      <c r="K530" s="40"/>
      <c r="L530" s="40"/>
    </row>
    <row r="531" spans="1:19" hidden="1">
      <c r="A531" s="7" t="s">
        <v>127</v>
      </c>
    </row>
    <row r="532" spans="1:19">
      <c r="A532" s="7" t="s">
        <v>57</v>
      </c>
      <c r="B532" s="40"/>
      <c r="C532" s="40"/>
      <c r="D532" s="40" t="s">
        <v>221</v>
      </c>
      <c r="E532" s="40"/>
      <c r="F532" s="40"/>
      <c r="G532" s="40"/>
      <c r="H532" s="40"/>
      <c r="I532" s="40"/>
      <c r="J532" s="40"/>
      <c r="K532" s="40"/>
      <c r="L532" s="40"/>
    </row>
    <row r="533" spans="1:19" hidden="1">
      <c r="A533" s="7" t="s">
        <v>127</v>
      </c>
    </row>
    <row r="534" spans="1:19" hidden="1">
      <c r="A534" s="7" t="s">
        <v>59</v>
      </c>
    </row>
    <row r="535" spans="1:19" hidden="1">
      <c r="A535" s="7" t="s">
        <v>60</v>
      </c>
    </row>
    <row r="536" spans="1:19" ht="22.5" customHeight="1">
      <c r="A536" s="7">
        <v>9</v>
      </c>
      <c r="B536" s="29" t="s">
        <v>241</v>
      </c>
      <c r="C536" s="29"/>
      <c r="D536" s="33" t="s">
        <v>242</v>
      </c>
      <c r="E536" s="31"/>
      <c r="F536" s="31"/>
      <c r="G536" s="31"/>
      <c r="H536" s="34" t="s">
        <v>125</v>
      </c>
      <c r="I536" s="55">
        <v>21.7</v>
      </c>
      <c r="J536" s="56"/>
      <c r="K536" s="37"/>
      <c r="L536" s="38">
        <f>IF(AND(I536= "",J536= ""), 0, ROUND(ROUND(K536, 2) * ROUND(IF(J536="",I536,J536),  2), 2))</f>
        <v/>
      </c>
      <c r="M536" s="7" t="s">
        <v>148</v>
      </c>
      <c r="N536" s="7">
        <v>619985</v>
      </c>
      <c r="O536" s="39">
        <v>0.2</v>
      </c>
      <c r="S536" s="7">
        <v>1906</v>
      </c>
    </row>
    <row r="537" spans="1:19" hidden="1">
      <c r="A537" s="7" t="s">
        <v>56</v>
      </c>
    </row>
    <row r="538" spans="1:19" hidden="1">
      <c r="A538" s="7" t="s">
        <v>56</v>
      </c>
    </row>
    <row r="539" spans="1:19" ht="33.75" customHeight="1">
      <c r="A539" s="7" t="s">
        <v>57</v>
      </c>
      <c r="B539" s="40"/>
      <c r="C539" s="40"/>
      <c r="D539" s="40" t="s">
        <v>243</v>
      </c>
      <c r="E539" s="40"/>
      <c r="F539" s="40"/>
      <c r="G539" s="40"/>
      <c r="H539" s="40"/>
      <c r="I539" s="40"/>
      <c r="J539" s="40"/>
      <c r="K539" s="40"/>
      <c r="L539" s="40"/>
    </row>
    <row r="540" spans="1:19" hidden="1">
      <c r="A540" s="7" t="s">
        <v>127</v>
      </c>
    </row>
    <row r="541" spans="1:19" hidden="1">
      <c r="A541" s="7" t="s">
        <v>59</v>
      </c>
    </row>
    <row r="542" spans="1:19" hidden="1">
      <c r="A542" s="7" t="s">
        <v>60</v>
      </c>
    </row>
    <row r="543" spans="1:19" hidden="1">
      <c r="A543" s="7" t="s">
        <v>46</v>
      </c>
    </row>
    <row r="544" spans="1:19" ht="24" customHeight="1">
      <c r="A544" s="7">
        <v>8</v>
      </c>
      <c r="B544" s="29" t="s">
        <v>244</v>
      </c>
      <c r="C544" s="29"/>
      <c r="D544" s="30" t="s">
        <v>245</v>
      </c>
      <c r="E544" s="30"/>
      <c r="F544" s="30"/>
      <c r="G544" s="30"/>
      <c r="H544" s="31"/>
      <c r="I544" s="31"/>
      <c r="J544" s="31"/>
      <c r="K544" s="31"/>
      <c r="L544" s="32"/>
      <c r="M544" s="7" t="s">
        <v>148</v>
      </c>
    </row>
    <row r="545" spans="1:19" hidden="1">
      <c r="A545" s="7" t="s">
        <v>51</v>
      </c>
    </row>
    <row r="546" spans="1:19">
      <c r="A546" s="7">
        <v>9</v>
      </c>
      <c r="B546" s="29" t="s">
        <v>246</v>
      </c>
      <c r="C546" s="29"/>
      <c r="D546" s="33" t="s">
        <v>247</v>
      </c>
      <c r="E546" s="31"/>
      <c r="F546" s="31"/>
      <c r="G546" s="31"/>
      <c r="H546" s="34" t="s">
        <v>125</v>
      </c>
      <c r="I546" s="55">
        <v>43.4</v>
      </c>
      <c r="J546" s="56"/>
      <c r="K546" s="37"/>
      <c r="L546" s="38">
        <f>IF(AND(I546= "",J546= ""), 0, ROUND(ROUND(K546, 2) * ROUND(IF(J546="",I546,J546),  2), 2))</f>
        <v/>
      </c>
      <c r="M546" s="7" t="s">
        <v>148</v>
      </c>
      <c r="N546" s="7">
        <v>619985</v>
      </c>
      <c r="O546" s="39">
        <v>0.2</v>
      </c>
      <c r="S546" s="7">
        <v>1906</v>
      </c>
    </row>
    <row r="547" spans="1:19" hidden="1">
      <c r="A547" s="7" t="s">
        <v>56</v>
      </c>
    </row>
    <row r="548" spans="1:19" ht="33.75" customHeight="1">
      <c r="A548" s="7" t="s">
        <v>57</v>
      </c>
      <c r="B548" s="40"/>
      <c r="C548" s="40"/>
      <c r="D548" s="40" t="s">
        <v>248</v>
      </c>
      <c r="E548" s="40"/>
      <c r="F548" s="40"/>
      <c r="G548" s="40"/>
      <c r="H548" s="40"/>
      <c r="I548" s="40"/>
      <c r="J548" s="40"/>
      <c r="K548" s="40"/>
      <c r="L548" s="40"/>
    </row>
    <row r="549" spans="1:19" hidden="1">
      <c r="A549" s="7" t="s">
        <v>59</v>
      </c>
    </row>
    <row r="550" spans="1:19" hidden="1">
      <c r="A550" s="7" t="s">
        <v>60</v>
      </c>
    </row>
    <row r="551" spans="1:19">
      <c r="A551" s="7">
        <v>9</v>
      </c>
      <c r="B551" s="29" t="s">
        <v>249</v>
      </c>
      <c r="C551" s="29"/>
      <c r="D551" s="33" t="s">
        <v>250</v>
      </c>
      <c r="E551" s="31"/>
      <c r="F551" s="31"/>
      <c r="G551" s="31"/>
      <c r="H551" s="34" t="s">
        <v>125</v>
      </c>
      <c r="I551" s="55">
        <v>85.2</v>
      </c>
      <c r="J551" s="56"/>
      <c r="K551" s="37"/>
      <c r="L551" s="38">
        <f>IF(AND(I551= "",J551= ""), 0, ROUND(ROUND(K551, 2) * ROUND(IF(J551="",I551,J551),  2), 2))</f>
        <v/>
      </c>
      <c r="M551" s="7" t="s">
        <v>148</v>
      </c>
      <c r="N551" s="7">
        <v>619985</v>
      </c>
      <c r="O551" s="39">
        <v>0.2</v>
      </c>
      <c r="S551" s="7">
        <v>1906</v>
      </c>
    </row>
    <row r="552" spans="1:19" hidden="1">
      <c r="A552" s="7" t="s">
        <v>56</v>
      </c>
    </row>
    <row r="553" spans="1:19" ht="33.75" customHeight="1">
      <c r="A553" s="7" t="s">
        <v>57</v>
      </c>
      <c r="B553" s="40"/>
      <c r="C553" s="40"/>
      <c r="D553" s="40" t="s">
        <v>251</v>
      </c>
      <c r="E553" s="40"/>
      <c r="F553" s="40"/>
      <c r="G553" s="40"/>
      <c r="H553" s="40"/>
      <c r="I553" s="40"/>
      <c r="J553" s="40"/>
      <c r="K553" s="40"/>
      <c r="L553" s="40"/>
    </row>
    <row r="554" spans="1:19" hidden="1">
      <c r="A554" s="7" t="s">
        <v>59</v>
      </c>
    </row>
    <row r="555" spans="1:19" hidden="1">
      <c r="A555" s="7" t="s">
        <v>60</v>
      </c>
    </row>
    <row r="556" spans="1:19" ht="22.5" customHeight="1">
      <c r="A556" s="7">
        <v>9</v>
      </c>
      <c r="B556" s="29" t="s">
        <v>252</v>
      </c>
      <c r="C556" s="29"/>
      <c r="D556" s="33" t="s">
        <v>253</v>
      </c>
      <c r="E556" s="31"/>
      <c r="F556" s="31"/>
      <c r="G556" s="31"/>
      <c r="H556" s="34" t="s">
        <v>125</v>
      </c>
      <c r="I556" s="55">
        <v>21.7</v>
      </c>
      <c r="J556" s="56"/>
      <c r="K556" s="37"/>
      <c r="L556" s="38">
        <f>IF(AND(I556= "",J556= ""), 0, ROUND(ROUND(K556, 2) * ROUND(IF(J556="",I556,J556),  2), 2))</f>
        <v/>
      </c>
      <c r="M556" s="7" t="s">
        <v>148</v>
      </c>
      <c r="N556" s="7">
        <v>619985</v>
      </c>
      <c r="O556" s="39">
        <v>0.2</v>
      </c>
      <c r="S556" s="7">
        <v>1906</v>
      </c>
    </row>
    <row r="557" spans="1:19" hidden="1">
      <c r="A557" s="7" t="s">
        <v>56</v>
      </c>
    </row>
    <row r="558" spans="1:19" hidden="1">
      <c r="A558" s="7" t="s">
        <v>56</v>
      </c>
    </row>
    <row r="559" spans="1:19" ht="22.5" customHeight="1">
      <c r="A559" s="7" t="s">
        <v>57</v>
      </c>
      <c r="B559" s="40"/>
      <c r="C559" s="40"/>
      <c r="D559" s="40" t="s">
        <v>254</v>
      </c>
      <c r="E559" s="40"/>
      <c r="F559" s="40"/>
      <c r="G559" s="40"/>
      <c r="H559" s="40"/>
      <c r="I559" s="40"/>
      <c r="J559" s="40"/>
      <c r="K559" s="40"/>
      <c r="L559" s="40"/>
    </row>
    <row r="560" spans="1:19" hidden="1">
      <c r="A560" s="7" t="s">
        <v>59</v>
      </c>
    </row>
    <row r="561" spans="1:19" hidden="1">
      <c r="A561" s="7" t="s">
        <v>60</v>
      </c>
    </row>
    <row r="562" spans="1:19" hidden="1">
      <c r="A562" s="7" t="s">
        <v>46</v>
      </c>
    </row>
    <row r="563" spans="1:19" ht="24" customHeight="1">
      <c r="A563" s="7">
        <v>8</v>
      </c>
      <c r="B563" s="29" t="s">
        <v>255</v>
      </c>
      <c r="C563" s="29"/>
      <c r="D563" s="30" t="s">
        <v>256</v>
      </c>
      <c r="E563" s="30"/>
      <c r="F563" s="30"/>
      <c r="G563" s="30"/>
      <c r="H563" s="31"/>
      <c r="I563" s="31"/>
      <c r="J563" s="31"/>
      <c r="K563" s="31"/>
      <c r="L563" s="32"/>
      <c r="M563" s="7" t="s">
        <v>148</v>
      </c>
    </row>
    <row r="564" spans="1:19" hidden="1">
      <c r="A564" s="7" t="s">
        <v>51</v>
      </c>
    </row>
    <row r="565" spans="1:19" hidden="1">
      <c r="A565" s="7" t="s">
        <v>51</v>
      </c>
    </row>
    <row r="566" spans="1:19" ht="22.5" customHeight="1">
      <c r="A566" s="7">
        <v>9</v>
      </c>
      <c r="B566" s="29" t="s">
        <v>257</v>
      </c>
      <c r="C566" s="29"/>
      <c r="D566" s="33" t="s">
        <v>258</v>
      </c>
      <c r="E566" s="31"/>
      <c r="F566" s="31"/>
      <c r="G566" s="31"/>
      <c r="H566" s="34" t="s">
        <v>17</v>
      </c>
      <c r="I566" s="35">
        <v>4</v>
      </c>
      <c r="J566" s="36"/>
      <c r="K566" s="37"/>
      <c r="L566" s="38">
        <f>IF(AND(I566= "",J566= ""), 0, ROUND(ROUND(K566, 2) * ROUND(IF(J566="",I566,J566),  0), 2))</f>
        <v/>
      </c>
      <c r="M566" s="7" t="s">
        <v>148</v>
      </c>
      <c r="N566" s="7">
        <v>619985</v>
      </c>
      <c r="O566" s="39">
        <v>0.2</v>
      </c>
      <c r="S566" s="7">
        <v>1906</v>
      </c>
    </row>
    <row r="567" spans="1:19" hidden="1">
      <c r="A567" s="7" t="s">
        <v>56</v>
      </c>
    </row>
    <row r="568" spans="1:19" ht="33.75" customHeight="1">
      <c r="A568" s="7" t="s">
        <v>57</v>
      </c>
      <c r="B568" s="40"/>
      <c r="C568" s="40"/>
      <c r="D568" s="40" t="s">
        <v>259</v>
      </c>
      <c r="E568" s="40"/>
      <c r="F568" s="40"/>
      <c r="G568" s="40"/>
      <c r="H568" s="40"/>
      <c r="I568" s="40"/>
      <c r="J568" s="40"/>
      <c r="K568" s="40"/>
      <c r="L568" s="40"/>
    </row>
    <row r="569" spans="1:19" hidden="1">
      <c r="A569" s="7" t="s">
        <v>59</v>
      </c>
    </row>
    <row r="570" spans="1:19" hidden="1">
      <c r="A570" s="7" t="s">
        <v>60</v>
      </c>
    </row>
    <row r="571" spans="1:19" hidden="1">
      <c r="A571" s="7" t="s">
        <v>46</v>
      </c>
    </row>
    <row r="572" spans="1:19">
      <c r="A572" s="7">
        <v>8</v>
      </c>
      <c r="B572" s="29" t="s">
        <v>260</v>
      </c>
      <c r="C572" s="29"/>
      <c r="D572" s="30" t="s">
        <v>180</v>
      </c>
      <c r="E572" s="30"/>
      <c r="F572" s="30"/>
      <c r="G572" s="30"/>
      <c r="H572" s="31"/>
      <c r="I572" s="31"/>
      <c r="J572" s="31"/>
      <c r="K572" s="31"/>
      <c r="L572" s="32"/>
      <c r="M572" s="7" t="s">
        <v>148</v>
      </c>
    </row>
    <row r="573" spans="1:19" hidden="1">
      <c r="A573" s="7" t="s">
        <v>51</v>
      </c>
    </row>
    <row r="574" spans="1:19">
      <c r="A574" s="7">
        <v>9</v>
      </c>
      <c r="B574" s="29" t="s">
        <v>261</v>
      </c>
      <c r="C574" s="29"/>
      <c r="D574" s="33" t="s">
        <v>262</v>
      </c>
      <c r="E574" s="31"/>
      <c r="F574" s="31"/>
      <c r="G574" s="31"/>
      <c r="H574" s="34" t="s">
        <v>17</v>
      </c>
      <c r="I574" s="35">
        <v>1</v>
      </c>
      <c r="J574" s="36"/>
      <c r="K574" s="37"/>
      <c r="L574" s="38">
        <f>IF(AND(I574= "",J574= ""), 0, ROUND(ROUND(K574, 2) * ROUND(IF(J574="",I574,J574),  0), 2))</f>
        <v/>
      </c>
      <c r="M574" s="7" t="s">
        <v>148</v>
      </c>
      <c r="N574" s="7">
        <v>619985</v>
      </c>
      <c r="O574" s="39">
        <v>0.2</v>
      </c>
      <c r="S574" s="7">
        <v>1906</v>
      </c>
    </row>
    <row r="575" spans="1:19" hidden="1">
      <c r="A575" s="7" t="s">
        <v>56</v>
      </c>
    </row>
    <row r="576" spans="1:19" hidden="1">
      <c r="A576" s="7" t="s">
        <v>56</v>
      </c>
    </row>
    <row r="577" spans="1:19" ht="33.75" customHeight="1">
      <c r="A577" s="7" t="s">
        <v>57</v>
      </c>
      <c r="B577" s="40"/>
      <c r="C577" s="40"/>
      <c r="D577" s="40" t="s">
        <v>263</v>
      </c>
      <c r="E577" s="40"/>
      <c r="F577" s="40"/>
      <c r="G577" s="40"/>
      <c r="H577" s="40"/>
      <c r="I577" s="40"/>
      <c r="J577" s="40"/>
      <c r="K577" s="40"/>
      <c r="L577" s="40"/>
    </row>
    <row r="578" spans="1:19" hidden="1">
      <c r="A578" s="7" t="s">
        <v>59</v>
      </c>
    </row>
    <row r="579" spans="1:19" hidden="1">
      <c r="A579" s="7" t="s">
        <v>60</v>
      </c>
    </row>
    <row r="580" spans="1:19">
      <c r="A580" s="7">
        <v>9</v>
      </c>
      <c r="B580" s="29" t="s">
        <v>264</v>
      </c>
      <c r="C580" s="29"/>
      <c r="D580" s="33" t="s">
        <v>182</v>
      </c>
      <c r="E580" s="31"/>
      <c r="F580" s="31"/>
      <c r="G580" s="31"/>
      <c r="H580" s="34" t="s">
        <v>17</v>
      </c>
      <c r="I580" s="35">
        <v>5</v>
      </c>
      <c r="J580" s="36"/>
      <c r="K580" s="37"/>
      <c r="L580" s="38">
        <f>IF(AND(I580= "",J580= ""), 0, ROUND(ROUND(K580, 2) * ROUND(IF(J580="",I580,J580),  0), 2))</f>
        <v/>
      </c>
      <c r="M580" s="7" t="s">
        <v>148</v>
      </c>
      <c r="N580" s="7">
        <v>619985</v>
      </c>
      <c r="O580" s="39">
        <v>0.2</v>
      </c>
      <c r="S580" s="7">
        <v>1906</v>
      </c>
    </row>
    <row r="581" spans="1:19" hidden="1">
      <c r="A581" s="7" t="s">
        <v>56</v>
      </c>
    </row>
    <row r="582" spans="1:19" hidden="1">
      <c r="A582" s="7" t="s">
        <v>56</v>
      </c>
    </row>
    <row r="583" spans="1:19">
      <c r="A583" s="7" t="s">
        <v>57</v>
      </c>
      <c r="B583" s="40"/>
      <c r="C583" s="40"/>
      <c r="D583" s="40" t="s">
        <v>204</v>
      </c>
      <c r="E583" s="40"/>
      <c r="F583" s="40"/>
      <c r="G583" s="40"/>
      <c r="H583" s="40"/>
      <c r="I583" s="40"/>
      <c r="J583" s="40"/>
      <c r="K583" s="40"/>
      <c r="L583" s="40"/>
    </row>
    <row r="584" spans="1:19" hidden="1">
      <c r="A584" s="7" t="s">
        <v>59</v>
      </c>
    </row>
    <row r="585" spans="1:19" hidden="1">
      <c r="A585" s="7" t="s">
        <v>60</v>
      </c>
    </row>
    <row r="586" spans="1:19">
      <c r="A586" s="7">
        <v>9</v>
      </c>
      <c r="B586" s="29" t="s">
        <v>265</v>
      </c>
      <c r="C586" s="29"/>
      <c r="D586" s="33" t="s">
        <v>184</v>
      </c>
      <c r="E586" s="31"/>
      <c r="F586" s="31"/>
      <c r="G586" s="31"/>
      <c r="H586" s="34" t="s">
        <v>17</v>
      </c>
      <c r="I586" s="35">
        <v>0</v>
      </c>
      <c r="J586" s="36"/>
      <c r="K586" s="37"/>
      <c r="L586" s="38">
        <f>IF(AND(I586= "",J586= ""), 0, ROUND(ROUND(K586, 2) * ROUND(IF(J586="",I586,J586),  0), 2))</f>
        <v/>
      </c>
      <c r="M586" s="7" t="s">
        <v>148</v>
      </c>
      <c r="N586" s="7">
        <v>619985</v>
      </c>
      <c r="O586" s="39">
        <v>0.2</v>
      </c>
      <c r="S586" s="7">
        <v>1906</v>
      </c>
    </row>
    <row r="587" spans="1:19" hidden="1">
      <c r="A587" s="7" t="s">
        <v>56</v>
      </c>
    </row>
    <row r="588" spans="1:19" hidden="1">
      <c r="A588" s="7" t="s">
        <v>56</v>
      </c>
    </row>
    <row r="589" spans="1:19" hidden="1">
      <c r="A589" s="7" t="s">
        <v>60</v>
      </c>
    </row>
    <row r="590" spans="1:19" hidden="1">
      <c r="A590" s="7" t="s">
        <v>46</v>
      </c>
    </row>
    <row r="591" spans="1:19">
      <c r="A591" s="7">
        <v>9</v>
      </c>
      <c r="B591" s="29" t="s">
        <v>266</v>
      </c>
      <c r="C591" s="29"/>
      <c r="D591" s="33" t="s">
        <v>195</v>
      </c>
      <c r="E591" s="31"/>
      <c r="F591" s="31"/>
      <c r="G591" s="31"/>
      <c r="H591" s="34" t="s">
        <v>125</v>
      </c>
      <c r="I591" s="55">
        <v>43.4</v>
      </c>
      <c r="J591" s="56"/>
      <c r="K591" s="37"/>
      <c r="L591" s="38">
        <f>IF(AND(I591= "",J591= ""), 0, ROUND(ROUND(K591, 2) * ROUND(IF(J591="",I591,J591),  2), 2))</f>
        <v/>
      </c>
      <c r="M591" s="7" t="s">
        <v>148</v>
      </c>
      <c r="N591" s="7">
        <v>619985</v>
      </c>
      <c r="O591" s="39">
        <v>0.2</v>
      </c>
      <c r="S591" s="7">
        <v>1906</v>
      </c>
    </row>
    <row r="592" spans="1:19" hidden="1">
      <c r="A592" s="7" t="s">
        <v>56</v>
      </c>
    </row>
    <row r="593" spans="1:19" ht="22.5" customHeight="1">
      <c r="A593" s="7" t="s">
        <v>57</v>
      </c>
      <c r="B593" s="40"/>
      <c r="C593" s="40"/>
      <c r="D593" s="40" t="s">
        <v>267</v>
      </c>
      <c r="E593" s="40"/>
      <c r="F593" s="40"/>
      <c r="G593" s="40"/>
      <c r="H593" s="40"/>
      <c r="I593" s="40"/>
      <c r="J593" s="40"/>
      <c r="K593" s="40"/>
      <c r="L593" s="40"/>
    </row>
    <row r="594" spans="1:19" hidden="1">
      <c r="A594" s="7" t="s">
        <v>59</v>
      </c>
    </row>
    <row r="595" spans="1:19" hidden="1">
      <c r="A595" s="7" t="s">
        <v>60</v>
      </c>
    </row>
    <row r="596" spans="1:19">
      <c r="A596" s="7">
        <v>8</v>
      </c>
      <c r="B596" s="29" t="s">
        <v>268</v>
      </c>
      <c r="C596" s="29"/>
      <c r="D596" s="30" t="s">
        <v>198</v>
      </c>
      <c r="E596" s="30"/>
      <c r="F596" s="30"/>
      <c r="G596" s="30"/>
      <c r="H596" s="31"/>
      <c r="I596" s="31"/>
      <c r="J596" s="31"/>
      <c r="K596" s="31"/>
      <c r="L596" s="32"/>
      <c r="M596" s="7" t="s">
        <v>148</v>
      </c>
    </row>
    <row r="597" spans="1:19" ht="22.5" customHeight="1">
      <c r="A597" s="7">
        <v>9</v>
      </c>
      <c r="B597" s="29" t="s">
        <v>269</v>
      </c>
      <c r="C597" s="29"/>
      <c r="D597" s="33" t="s">
        <v>200</v>
      </c>
      <c r="E597" s="31"/>
      <c r="F597" s="31"/>
      <c r="G597" s="31"/>
      <c r="H597" s="34" t="s">
        <v>17</v>
      </c>
      <c r="I597" s="35">
        <v>6</v>
      </c>
      <c r="J597" s="36"/>
      <c r="K597" s="37"/>
      <c r="L597" s="38">
        <f>IF(AND(I597= "",J597= ""), 0, ROUND(ROUND(K597, 2) * ROUND(IF(J597="",I597,J597),  0), 2))</f>
        <v/>
      </c>
      <c r="M597" s="7" t="s">
        <v>148</v>
      </c>
      <c r="N597" s="7">
        <v>619985</v>
      </c>
      <c r="O597" s="39">
        <v>0.2</v>
      </c>
      <c r="S597" s="7">
        <v>1906</v>
      </c>
    </row>
    <row r="598" spans="1:19" hidden="1">
      <c r="A598" s="7" t="s">
        <v>56</v>
      </c>
    </row>
    <row r="599" spans="1:19" hidden="1">
      <c r="A599" s="7" t="s">
        <v>56</v>
      </c>
    </row>
    <row r="600" spans="1:19" ht="22.5" customHeight="1">
      <c r="A600" s="7" t="s">
        <v>57</v>
      </c>
      <c r="B600" s="40"/>
      <c r="C600" s="40"/>
      <c r="D600" s="40" t="s">
        <v>270</v>
      </c>
      <c r="E600" s="40"/>
      <c r="F600" s="40"/>
      <c r="G600" s="40"/>
      <c r="H600" s="40"/>
      <c r="I600" s="40"/>
      <c r="J600" s="40"/>
      <c r="K600" s="40"/>
      <c r="L600" s="40"/>
    </row>
    <row r="601" spans="1:19" hidden="1">
      <c r="A601" s="7" t="s">
        <v>127</v>
      </c>
    </row>
    <row r="602" spans="1:19" hidden="1">
      <c r="A602" s="7" t="s">
        <v>127</v>
      </c>
    </row>
    <row r="603" spans="1:19" hidden="1">
      <c r="A603" s="7" t="s">
        <v>59</v>
      </c>
    </row>
    <row r="604" spans="1:19" hidden="1">
      <c r="A604" s="7" t="s">
        <v>60</v>
      </c>
    </row>
    <row r="605" spans="1:19" ht="22.5" customHeight="1">
      <c r="A605" s="7">
        <v>9</v>
      </c>
      <c r="B605" s="29" t="s">
        <v>271</v>
      </c>
      <c r="C605" s="29"/>
      <c r="D605" s="33" t="s">
        <v>203</v>
      </c>
      <c r="E605" s="31"/>
      <c r="F605" s="31"/>
      <c r="G605" s="31"/>
      <c r="H605" s="34" t="s">
        <v>17</v>
      </c>
      <c r="I605" s="35">
        <v>3</v>
      </c>
      <c r="J605" s="36"/>
      <c r="K605" s="37"/>
      <c r="L605" s="38">
        <f>IF(AND(I605= "",J605= ""), 0, ROUND(ROUND(K605, 2) * ROUND(IF(J605="",I605,J605),  0), 2))</f>
        <v/>
      </c>
      <c r="M605" s="7" t="s">
        <v>148</v>
      </c>
      <c r="N605" s="7">
        <v>619985</v>
      </c>
      <c r="O605" s="39">
        <v>0.2</v>
      </c>
      <c r="S605" s="7">
        <v>1906</v>
      </c>
    </row>
    <row r="606" spans="1:19" hidden="1">
      <c r="A606" s="7" t="s">
        <v>56</v>
      </c>
    </row>
    <row r="607" spans="1:19" hidden="1">
      <c r="A607" s="7" t="s">
        <v>56</v>
      </c>
    </row>
    <row r="608" spans="1:19">
      <c r="A608" s="7" t="s">
        <v>57</v>
      </c>
      <c r="B608" s="40"/>
      <c r="C608" s="40"/>
      <c r="D608" s="40" t="s">
        <v>204</v>
      </c>
      <c r="E608" s="40"/>
      <c r="F608" s="40"/>
      <c r="G608" s="40"/>
      <c r="H608" s="40"/>
      <c r="I608" s="40"/>
      <c r="J608" s="40"/>
      <c r="K608" s="40"/>
      <c r="L608" s="40"/>
    </row>
    <row r="609" spans="1:19" hidden="1">
      <c r="A609" s="7" t="s">
        <v>59</v>
      </c>
    </row>
    <row r="610" spans="1:19" hidden="1">
      <c r="A610" s="7" t="s">
        <v>60</v>
      </c>
    </row>
    <row r="611" spans="1:19" hidden="1">
      <c r="A611" s="7" t="s">
        <v>46</v>
      </c>
    </row>
    <row r="612" spans="1:19">
      <c r="A612" s="7">
        <v>8</v>
      </c>
      <c r="B612" s="29" t="s">
        <v>272</v>
      </c>
      <c r="C612" s="29"/>
      <c r="D612" s="30" t="s">
        <v>206</v>
      </c>
      <c r="E612" s="30"/>
      <c r="F612" s="30"/>
      <c r="G612" s="30"/>
      <c r="H612" s="31"/>
      <c r="I612" s="31"/>
      <c r="J612" s="31"/>
      <c r="K612" s="31"/>
      <c r="L612" s="32"/>
      <c r="M612" s="7" t="s">
        <v>148</v>
      </c>
    </row>
    <row r="613" spans="1:19" hidden="1">
      <c r="A613" s="7" t="s">
        <v>51</v>
      </c>
    </row>
    <row r="614" spans="1:19" hidden="1">
      <c r="A614" s="7" t="s">
        <v>51</v>
      </c>
    </row>
    <row r="615" spans="1:19">
      <c r="A615" s="7">
        <v>9</v>
      </c>
      <c r="B615" s="29" t="s">
        <v>273</v>
      </c>
      <c r="C615" s="29"/>
      <c r="D615" s="33" t="s">
        <v>208</v>
      </c>
      <c r="E615" s="31"/>
      <c r="F615" s="31"/>
      <c r="G615" s="31"/>
      <c r="H615" s="34" t="s">
        <v>125</v>
      </c>
      <c r="I615" s="55">
        <v>34</v>
      </c>
      <c r="J615" s="56"/>
      <c r="K615" s="37"/>
      <c r="L615" s="38">
        <f>IF(AND(I615= "",J615= ""), 0, ROUND(ROUND(K615, 2) * ROUND(IF(J615="",I615,J615),  2), 2))</f>
        <v/>
      </c>
      <c r="M615" s="7" t="s">
        <v>148</v>
      </c>
      <c r="N615" s="7">
        <v>619985</v>
      </c>
      <c r="O615" s="39">
        <v>0.2</v>
      </c>
      <c r="S615" s="7">
        <v>1906</v>
      </c>
    </row>
    <row r="616" spans="1:19" hidden="1">
      <c r="A616" s="7" t="s">
        <v>56</v>
      </c>
    </row>
    <row r="617" spans="1:19" ht="22.5" customHeight="1">
      <c r="A617" s="7" t="s">
        <v>57</v>
      </c>
      <c r="B617" s="40"/>
      <c r="C617" s="40"/>
      <c r="D617" s="40" t="s">
        <v>274</v>
      </c>
      <c r="E617" s="40"/>
      <c r="F617" s="40"/>
      <c r="G617" s="40"/>
      <c r="H617" s="40"/>
      <c r="I617" s="40"/>
      <c r="J617" s="40"/>
      <c r="K617" s="40"/>
      <c r="L617" s="40"/>
    </row>
    <row r="618" spans="1:19" hidden="1">
      <c r="A618" s="7" t="s">
        <v>127</v>
      </c>
    </row>
    <row r="619" spans="1:19" hidden="1">
      <c r="A619" s="7" t="s">
        <v>59</v>
      </c>
    </row>
    <row r="620" spans="1:19" hidden="1">
      <c r="A620" s="7" t="s">
        <v>60</v>
      </c>
    </row>
    <row r="621" spans="1:19" hidden="1">
      <c r="A621" s="7" t="s">
        <v>46</v>
      </c>
    </row>
    <row r="622" spans="1:19">
      <c r="A622" s="7" t="s">
        <v>118</v>
      </c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</row>
    <row r="623" spans="1:19" ht="25.5" customHeight="1">
      <c r="B623" s="31"/>
      <c r="C623" s="31"/>
      <c r="D623" s="41" t="s">
        <v>227</v>
      </c>
      <c r="E623" s="42"/>
      <c r="F623" s="42"/>
      <c r="G623" s="42"/>
      <c r="H623" s="43" t="s">
        <v>163</v>
      </c>
      <c r="I623" s="43"/>
      <c r="J623" s="43"/>
      <c r="K623" s="43"/>
      <c r="L623" s="44"/>
    </row>
    <row r="624" spans="1:19">
      <c r="B624" s="31"/>
      <c r="C624" s="31"/>
      <c r="D624" s="45"/>
      <c r="E624" s="7"/>
      <c r="F624" s="7"/>
      <c r="G624" s="7"/>
      <c r="H624" s="7"/>
      <c r="I624" s="7"/>
      <c r="J624" s="7"/>
      <c r="K624" s="7"/>
      <c r="L624" s="8"/>
    </row>
    <row r="625" spans="1:19">
      <c r="B625" s="31"/>
      <c r="C625" s="31"/>
      <c r="D625" s="46" t="s">
        <v>62</v>
      </c>
      <c r="E625" s="47"/>
      <c r="F625" s="47"/>
      <c r="G625" s="47"/>
      <c r="H625" s="48">
        <f>SUMIF(M465:M622, IF(M464="","",M464), L465:L622)</f>
        <v/>
      </c>
      <c r="I625" s="48"/>
      <c r="J625" s="48"/>
      <c r="K625" s="48"/>
      <c r="L625" s="49"/>
    </row>
    <row r="626" spans="1:19" hidden="1">
      <c r="B626" s="31"/>
      <c r="C626" s="31"/>
      <c r="D626" s="50" t="s">
        <v>63</v>
      </c>
      <c r="E626" s="51"/>
      <c r="F626" s="51"/>
      <c r="G626" s="51"/>
      <c r="H626" s="52">
        <f>ROUND(SUMIF(M465:M622, IF(M464="","",M464), L465:L622) * 0.2, 2)</f>
        <v/>
      </c>
      <c r="I626" s="52"/>
      <c r="J626" s="52"/>
      <c r="K626" s="52"/>
      <c r="L626" s="53"/>
    </row>
    <row r="627" spans="1:19" hidden="1">
      <c r="B627" s="31"/>
      <c r="C627" s="31"/>
      <c r="D627" s="46" t="s">
        <v>64</v>
      </c>
      <c r="E627" s="47"/>
      <c r="F627" s="47"/>
      <c r="G627" s="47"/>
      <c r="H627" s="48">
        <f>SUM(H625:H626)</f>
        <v/>
      </c>
      <c r="I627" s="48"/>
      <c r="J627" s="48"/>
      <c r="K627" s="48"/>
      <c r="L627" s="49"/>
    </row>
    <row r="628" spans="1:19" ht="30" customHeight="1">
      <c r="A628" s="7">
        <v>4</v>
      </c>
      <c r="B628" s="27" t="s">
        <v>275</v>
      </c>
      <c r="C628" s="27"/>
      <c r="D628" s="54" t="s">
        <v>276</v>
      </c>
      <c r="E628" s="54"/>
      <c r="F628" s="54"/>
      <c r="G628" s="54"/>
      <c r="H628" s="54"/>
      <c r="I628" s="54"/>
      <c r="J628" s="54"/>
      <c r="K628" s="54"/>
      <c r="L628" s="54"/>
      <c r="M628" s="7" t="s">
        <v>148</v>
      </c>
    </row>
    <row r="629" spans="1:19" hidden="1">
      <c r="A629" s="7" t="s">
        <v>277</v>
      </c>
    </row>
    <row r="630" spans="1:19" ht="33.75" customHeight="1">
      <c r="A630" s="7">
        <v>9</v>
      </c>
      <c r="B630" s="29" t="s">
        <v>278</v>
      </c>
      <c r="C630" s="29"/>
      <c r="D630" s="33" t="s">
        <v>72</v>
      </c>
      <c r="E630" s="31"/>
      <c r="F630" s="31"/>
      <c r="G630" s="31"/>
      <c r="H630" s="34" t="s">
        <v>17</v>
      </c>
      <c r="I630" s="35">
        <v>-1</v>
      </c>
      <c r="J630" s="36"/>
      <c r="K630" s="37"/>
      <c r="L630" s="38">
        <f>IF(AND(I630= "",J630= ""), 0, ROUND(ROUND(K630, 2) * ROUND(IF(J630="",I630,J630),  0), 2))</f>
        <v/>
      </c>
      <c r="M630" s="7" t="s">
        <v>148</v>
      </c>
      <c r="N630" s="7">
        <v>619985</v>
      </c>
      <c r="O630" s="39">
        <v>0.2</v>
      </c>
      <c r="S630" s="7">
        <v>1906</v>
      </c>
    </row>
    <row r="631" spans="1:19" hidden="1">
      <c r="A631" s="7" t="s">
        <v>56</v>
      </c>
    </row>
    <row r="632" spans="1:19" hidden="1">
      <c r="A632" s="7" t="s">
        <v>56</v>
      </c>
    </row>
    <row r="633" spans="1:19" ht="22.5" customHeight="1">
      <c r="A633" s="7" t="s">
        <v>57</v>
      </c>
      <c r="B633" s="40"/>
      <c r="C633" s="40"/>
      <c r="D633" s="40" t="s">
        <v>73</v>
      </c>
      <c r="E633" s="40"/>
      <c r="F633" s="40"/>
      <c r="G633" s="40"/>
      <c r="H633" s="40"/>
      <c r="I633" s="40"/>
      <c r="J633" s="40"/>
      <c r="K633" s="40"/>
      <c r="L633" s="40"/>
    </row>
    <row r="634" spans="1:19" hidden="1">
      <c r="A634" s="7" t="s">
        <v>59</v>
      </c>
    </row>
    <row r="635" spans="1:19" hidden="1">
      <c r="A635" s="7" t="s">
        <v>60</v>
      </c>
    </row>
    <row r="636" spans="1:19" ht="33.75" customHeight="1">
      <c r="A636" s="7">
        <v>9</v>
      </c>
      <c r="B636" s="29" t="s">
        <v>279</v>
      </c>
      <c r="C636" s="29"/>
      <c r="D636" s="33" t="s">
        <v>82</v>
      </c>
      <c r="E636" s="31"/>
      <c r="F636" s="31"/>
      <c r="G636" s="31"/>
      <c r="H636" s="34" t="s">
        <v>17</v>
      </c>
      <c r="I636" s="35">
        <v>-1</v>
      </c>
      <c r="J636" s="36"/>
      <c r="K636" s="37"/>
      <c r="L636" s="38">
        <f>IF(AND(I636= "",J636= ""), 0, ROUND(ROUND(K636, 2) * ROUND(IF(J636="",I636,J636),  0), 2))</f>
        <v/>
      </c>
      <c r="M636" s="7" t="s">
        <v>148</v>
      </c>
      <c r="N636" s="7">
        <v>619985</v>
      </c>
      <c r="O636" s="39">
        <v>0.2</v>
      </c>
      <c r="S636" s="7">
        <v>1906</v>
      </c>
    </row>
    <row r="637" spans="1:19" hidden="1">
      <c r="A637" s="7" t="s">
        <v>56</v>
      </c>
    </row>
    <row r="638" spans="1:19" hidden="1">
      <c r="A638" s="7" t="s">
        <v>56</v>
      </c>
    </row>
    <row r="639" spans="1:19" ht="22.5" customHeight="1">
      <c r="A639" s="7" t="s">
        <v>57</v>
      </c>
      <c r="B639" s="40"/>
      <c r="C639" s="40"/>
      <c r="D639" s="40" t="s">
        <v>83</v>
      </c>
      <c r="E639" s="40"/>
      <c r="F639" s="40"/>
      <c r="G639" s="40"/>
      <c r="H639" s="40"/>
      <c r="I639" s="40"/>
      <c r="J639" s="40"/>
      <c r="K639" s="40"/>
      <c r="L639" s="40"/>
    </row>
    <row r="640" spans="1:19" hidden="1">
      <c r="A640" s="7" t="s">
        <v>59</v>
      </c>
    </row>
    <row r="641" spans="1:19" hidden="1">
      <c r="A641" s="7" t="s">
        <v>60</v>
      </c>
    </row>
    <row r="642" spans="1:19" ht="22.5" customHeight="1">
      <c r="A642" s="7">
        <v>9</v>
      </c>
      <c r="B642" s="29" t="s">
        <v>280</v>
      </c>
      <c r="C642" s="29"/>
      <c r="D642" s="33" t="s">
        <v>98</v>
      </c>
      <c r="E642" s="31"/>
      <c r="F642" s="31"/>
      <c r="G642" s="31"/>
      <c r="H642" s="34" t="s">
        <v>55</v>
      </c>
      <c r="I642" s="35">
        <v>-4</v>
      </c>
      <c r="J642" s="36"/>
      <c r="K642" s="37"/>
      <c r="L642" s="38">
        <f>IF(AND(I642= "",J642= ""), 0, ROUND(ROUND(K642, 2) * ROUND(IF(J642="",I642,J642),  0), 2))</f>
        <v/>
      </c>
      <c r="M642" s="7" t="s">
        <v>148</v>
      </c>
      <c r="N642" s="7">
        <v>619985</v>
      </c>
      <c r="O642" s="39">
        <v>0.2</v>
      </c>
      <c r="S642" s="7">
        <v>1906</v>
      </c>
    </row>
    <row r="643" spans="1:19" hidden="1">
      <c r="A643" s="7" t="s">
        <v>56</v>
      </c>
    </row>
    <row r="644" spans="1:19" hidden="1">
      <c r="A644" s="7" t="s">
        <v>56</v>
      </c>
    </row>
    <row r="645" spans="1:19" hidden="1">
      <c r="A645" s="7" t="s">
        <v>56</v>
      </c>
    </row>
    <row r="646" spans="1:19" hidden="1">
      <c r="A646" s="7" t="s">
        <v>56</v>
      </c>
    </row>
    <row r="647" spans="1:19" hidden="1">
      <c r="A647" s="7" t="s">
        <v>56</v>
      </c>
    </row>
    <row r="648" spans="1:19" hidden="1">
      <c r="A648" s="7" t="s">
        <v>56</v>
      </c>
    </row>
    <row r="649" spans="1:19" hidden="1">
      <c r="A649" s="7" t="s">
        <v>56</v>
      </c>
    </row>
    <row r="650" spans="1:19" ht="33.75" customHeight="1">
      <c r="A650" s="7" t="s">
        <v>57</v>
      </c>
      <c r="B650" s="40"/>
      <c r="C650" s="40"/>
      <c r="D650" s="40" t="s">
        <v>99</v>
      </c>
      <c r="E650" s="40"/>
      <c r="F650" s="40"/>
      <c r="G650" s="40"/>
      <c r="H650" s="40"/>
      <c r="I650" s="40"/>
      <c r="J650" s="40"/>
      <c r="K650" s="40"/>
      <c r="L650" s="40"/>
    </row>
    <row r="651" spans="1:19" hidden="1">
      <c r="A651" s="7" t="s">
        <v>59</v>
      </c>
    </row>
    <row r="652" spans="1:19" hidden="1">
      <c r="A652" s="7" t="s">
        <v>60</v>
      </c>
    </row>
    <row r="653" spans="1:19" ht="33.75" customHeight="1">
      <c r="A653" s="7">
        <v>9</v>
      </c>
      <c r="B653" s="29" t="s">
        <v>281</v>
      </c>
      <c r="C653" s="29"/>
      <c r="D653" s="33" t="s">
        <v>102</v>
      </c>
      <c r="E653" s="31"/>
      <c r="F653" s="31"/>
      <c r="G653" s="31"/>
      <c r="H653" s="34" t="s">
        <v>55</v>
      </c>
      <c r="I653" s="35">
        <v>-2</v>
      </c>
      <c r="J653" s="36"/>
      <c r="K653" s="37"/>
      <c r="L653" s="38">
        <f>IF(AND(I653= "",J653= ""), 0, ROUND(ROUND(K653, 2) * ROUND(IF(J653="",I653,J653),  0), 2))</f>
        <v/>
      </c>
      <c r="M653" s="7" t="s">
        <v>148</v>
      </c>
      <c r="N653" s="7">
        <v>619985</v>
      </c>
      <c r="O653" s="39">
        <v>0.2</v>
      </c>
      <c r="S653" s="7">
        <v>1906</v>
      </c>
    </row>
    <row r="654" spans="1:19" hidden="1">
      <c r="A654" s="7" t="s">
        <v>56</v>
      </c>
    </row>
    <row r="655" spans="1:19" hidden="1">
      <c r="A655" s="7" t="s">
        <v>56</v>
      </c>
    </row>
    <row r="656" spans="1:19" hidden="1">
      <c r="A656" s="7" t="s">
        <v>56</v>
      </c>
    </row>
    <row r="657" spans="1:12" hidden="1">
      <c r="A657" s="7" t="s">
        <v>56</v>
      </c>
    </row>
    <row r="658" spans="1:12" hidden="1">
      <c r="A658" s="7" t="s">
        <v>56</v>
      </c>
    </row>
    <row r="659" spans="1:12" hidden="1">
      <c r="A659" s="7" t="s">
        <v>56</v>
      </c>
    </row>
    <row r="660" spans="1:12" hidden="1">
      <c r="A660" s="7" t="s">
        <v>56</v>
      </c>
    </row>
    <row r="661" spans="1:12" ht="33.75" customHeight="1">
      <c r="A661" s="7" t="s">
        <v>57</v>
      </c>
      <c r="B661" s="40"/>
      <c r="C661" s="40"/>
      <c r="D661" s="40" t="s">
        <v>103</v>
      </c>
      <c r="E661" s="40"/>
      <c r="F661" s="40"/>
      <c r="G661" s="40"/>
      <c r="H661" s="40"/>
      <c r="I661" s="40"/>
      <c r="J661" s="40"/>
      <c r="K661" s="40"/>
      <c r="L661" s="40"/>
    </row>
    <row r="662" spans="1:12" hidden="1">
      <c r="A662" s="7" t="s">
        <v>59</v>
      </c>
    </row>
    <row r="663" spans="1:12" hidden="1">
      <c r="A663" s="7" t="s">
        <v>60</v>
      </c>
    </row>
    <row r="664" spans="1:12">
      <c r="A664" s="7" t="s">
        <v>118</v>
      </c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</row>
    <row r="665" spans="1:12" ht="25.5" customHeight="1">
      <c r="B665" s="31"/>
      <c r="C665" s="31"/>
      <c r="D665" s="41" t="s">
        <v>276</v>
      </c>
      <c r="E665" s="42"/>
      <c r="F665" s="42"/>
      <c r="G665" s="42"/>
      <c r="H665" s="43" t="s">
        <v>163</v>
      </c>
      <c r="I665" s="43"/>
      <c r="J665" s="43"/>
      <c r="K665" s="43"/>
      <c r="L665" s="44"/>
    </row>
    <row r="666" spans="1:12">
      <c r="B666" s="31"/>
      <c r="C666" s="31"/>
      <c r="D666" s="45"/>
      <c r="E666" s="7"/>
      <c r="F666" s="7"/>
      <c r="G666" s="7"/>
      <c r="H666" s="7"/>
      <c r="I666" s="7"/>
      <c r="J666" s="7"/>
      <c r="K666" s="7"/>
      <c r="L666" s="8"/>
    </row>
    <row r="667" spans="1:12">
      <c r="B667" s="31"/>
      <c r="C667" s="31"/>
      <c r="D667" s="46" t="s">
        <v>62</v>
      </c>
      <c r="E667" s="47"/>
      <c r="F667" s="47"/>
      <c r="G667" s="47"/>
      <c r="H667" s="48">
        <f>SUMIF(M629:M664, IF(M628="","",M628), L629:L664)</f>
        <v/>
      </c>
      <c r="I667" s="48"/>
      <c r="J667" s="48"/>
      <c r="K667" s="48"/>
      <c r="L667" s="49"/>
    </row>
    <row r="668" spans="1:12" hidden="1">
      <c r="B668" s="31"/>
      <c r="C668" s="31"/>
      <c r="D668" s="50" t="s">
        <v>63</v>
      </c>
      <c r="E668" s="51"/>
      <c r="F668" s="51"/>
      <c r="G668" s="51"/>
      <c r="H668" s="52">
        <f>ROUND(SUMIF(M629:M664, IF(M628="","",M628), L629:L664) * 0.2, 2)</f>
        <v/>
      </c>
      <c r="I668" s="52"/>
      <c r="J668" s="52"/>
      <c r="K668" s="52"/>
      <c r="L668" s="53"/>
    </row>
    <row r="669" spans="1:12" hidden="1">
      <c r="B669" s="31"/>
      <c r="C669" s="31"/>
      <c r="D669" s="46" t="s">
        <v>64</v>
      </c>
      <c r="E669" s="47"/>
      <c r="F669" s="47"/>
      <c r="G669" s="47"/>
      <c r="H669" s="48">
        <f>SUM(H667:H668)</f>
        <v/>
      </c>
      <c r="I669" s="48"/>
      <c r="J669" s="48"/>
      <c r="K669" s="48"/>
      <c r="L669" s="49"/>
    </row>
    <row r="670" spans="1:12">
      <c r="A670" s="7" t="s">
        <v>61</v>
      </c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</row>
    <row r="671" spans="1:12" ht="25.5" customHeight="1">
      <c r="B671" s="31"/>
      <c r="C671" s="31"/>
      <c r="D671" s="41" t="s">
        <v>282</v>
      </c>
      <c r="E671" s="42"/>
      <c r="F671" s="42"/>
      <c r="G671" s="42"/>
      <c r="H671" s="43" t="s">
        <v>163</v>
      </c>
      <c r="I671" s="43"/>
      <c r="J671" s="43"/>
      <c r="K671" s="43"/>
      <c r="L671" s="44"/>
    </row>
    <row r="672" spans="1:12">
      <c r="B672" s="31"/>
      <c r="C672" s="31"/>
      <c r="D672" s="45"/>
      <c r="E672" s="7"/>
      <c r="F672" s="7"/>
      <c r="G672" s="7"/>
      <c r="H672" s="7"/>
      <c r="I672" s="7"/>
      <c r="J672" s="7"/>
      <c r="K672" s="7"/>
      <c r="L672" s="8"/>
    </row>
    <row r="673" spans="1:19">
      <c r="B673" s="31"/>
      <c r="C673" s="31"/>
      <c r="D673" s="46" t="s">
        <v>62</v>
      </c>
      <c r="E673" s="47"/>
      <c r="F673" s="47"/>
      <c r="G673" s="47"/>
      <c r="H673" s="48">
        <f>SUMIF(M415:M670, IF(M414="","",M414), L415:L670)</f>
        <v/>
      </c>
      <c r="I673" s="48"/>
      <c r="J673" s="48"/>
      <c r="K673" s="48"/>
      <c r="L673" s="49"/>
    </row>
    <row r="674" spans="1:19" hidden="1">
      <c r="B674" s="31"/>
      <c r="C674" s="31"/>
      <c r="D674" s="50" t="s">
        <v>63</v>
      </c>
      <c r="E674" s="51"/>
      <c r="F674" s="51"/>
      <c r="G674" s="51"/>
      <c r="H674" s="52">
        <f>ROUND(SUMIF(M415:M670, IF(M414="","",M414), L415:L670) * 0.2, 2)</f>
        <v/>
      </c>
      <c r="I674" s="52"/>
      <c r="J674" s="52"/>
      <c r="K674" s="52"/>
      <c r="L674" s="53"/>
    </row>
    <row r="675" spans="1:19" hidden="1">
      <c r="B675" s="31"/>
      <c r="C675" s="31"/>
      <c r="D675" s="46" t="s">
        <v>64</v>
      </c>
      <c r="E675" s="47"/>
      <c r="F675" s="47"/>
      <c r="G675" s="47"/>
      <c r="H675" s="48">
        <f>SUM(H673:H674)</f>
        <v/>
      </c>
      <c r="I675" s="48"/>
      <c r="J675" s="48"/>
      <c r="K675" s="48"/>
      <c r="L675" s="49"/>
    </row>
    <row r="676" spans="1:19" ht="63" customHeight="1">
      <c r="A676" s="7">
        <v>3</v>
      </c>
      <c r="B676" s="27" t="s">
        <v>283</v>
      </c>
      <c r="C676" s="27"/>
      <c r="D676" s="28" t="s">
        <v>284</v>
      </c>
      <c r="E676" s="28"/>
      <c r="F676" s="28"/>
      <c r="G676" s="28"/>
      <c r="H676" s="28"/>
      <c r="I676" s="28"/>
      <c r="J676" s="28"/>
      <c r="K676" s="28"/>
      <c r="L676" s="28"/>
      <c r="M676" s="7" t="s">
        <v>148</v>
      </c>
    </row>
    <row r="677" spans="1:19">
      <c r="A677" s="7">
        <v>4</v>
      </c>
      <c r="B677" s="27" t="s">
        <v>285</v>
      </c>
      <c r="C677" s="27"/>
      <c r="D677" s="54" t="s">
        <v>150</v>
      </c>
      <c r="E677" s="54"/>
      <c r="F677" s="54"/>
      <c r="G677" s="54"/>
      <c r="H677" s="54"/>
      <c r="I677" s="54"/>
      <c r="J677" s="54"/>
      <c r="K677" s="54"/>
      <c r="L677" s="54"/>
      <c r="M677" s="7" t="s">
        <v>148</v>
      </c>
    </row>
    <row r="678" spans="1:19">
      <c r="A678" s="7">
        <v>9</v>
      </c>
      <c r="B678" s="29" t="s">
        <v>286</v>
      </c>
      <c r="C678" s="29"/>
      <c r="D678" s="33" t="s">
        <v>154</v>
      </c>
      <c r="E678" s="31"/>
      <c r="F678" s="31"/>
      <c r="G678" s="31"/>
      <c r="H678" s="34" t="s">
        <v>15</v>
      </c>
      <c r="I678" s="55">
        <v>177.8</v>
      </c>
      <c r="J678" s="56"/>
      <c r="K678" s="37"/>
      <c r="L678" s="38">
        <f>IF(AND(I678= "",J678= ""), 0, ROUND(ROUND(K678, 2) * ROUND(IF(J678="",I678,J678),  2), 2))</f>
        <v/>
      </c>
      <c r="M678" s="7" t="s">
        <v>148</v>
      </c>
      <c r="N678" s="7">
        <v>721268</v>
      </c>
      <c r="O678" s="39">
        <v>0.2</v>
      </c>
      <c r="S678" s="7">
        <v>1906</v>
      </c>
    </row>
    <row r="679" spans="1:19" hidden="1">
      <c r="A679" s="7" t="s">
        <v>56</v>
      </c>
    </row>
    <row r="680" spans="1:19" ht="22.5" customHeight="1">
      <c r="A680" s="7" t="s">
        <v>57</v>
      </c>
      <c r="B680" s="40"/>
      <c r="C680" s="40"/>
      <c r="D680" s="40" t="s">
        <v>287</v>
      </c>
      <c r="E680" s="40"/>
      <c r="F680" s="40"/>
      <c r="G680" s="40"/>
      <c r="H680" s="40"/>
      <c r="I680" s="40"/>
      <c r="J680" s="40"/>
      <c r="K680" s="40"/>
      <c r="L680" s="40"/>
    </row>
    <row r="681" spans="1:19" hidden="1">
      <c r="A681" s="7" t="s">
        <v>127</v>
      </c>
    </row>
    <row r="682" spans="1:19" hidden="1">
      <c r="A682" s="7" t="s">
        <v>59</v>
      </c>
    </row>
    <row r="683" spans="1:19" hidden="1">
      <c r="A683" s="7" t="s">
        <v>60</v>
      </c>
    </row>
    <row r="684" spans="1:19">
      <c r="A684" s="7">
        <v>9</v>
      </c>
      <c r="B684" s="29" t="s">
        <v>288</v>
      </c>
      <c r="C684" s="29"/>
      <c r="D684" s="33" t="s">
        <v>223</v>
      </c>
      <c r="E684" s="31"/>
      <c r="F684" s="31"/>
      <c r="G684" s="31"/>
      <c r="H684" s="34" t="s">
        <v>15</v>
      </c>
      <c r="I684" s="55">
        <v>177.8</v>
      </c>
      <c r="J684" s="56"/>
      <c r="K684" s="37"/>
      <c r="L684" s="38">
        <f>IF(AND(I684= "",J684= ""), 0, ROUND(ROUND(K684, 2) * ROUND(IF(J684="",I684,J684),  2), 2))</f>
        <v/>
      </c>
      <c r="M684" s="7" t="s">
        <v>148</v>
      </c>
      <c r="N684" s="7">
        <v>721268</v>
      </c>
      <c r="O684" s="39">
        <v>0.2</v>
      </c>
      <c r="S684" s="7">
        <v>1906</v>
      </c>
    </row>
    <row r="685" spans="1:19" hidden="1">
      <c r="A685" s="7" t="s">
        <v>56</v>
      </c>
    </row>
    <row r="686" spans="1:19" ht="22.5" customHeight="1">
      <c r="A686" s="7" t="s">
        <v>57</v>
      </c>
      <c r="B686" s="40"/>
      <c r="C686" s="40"/>
      <c r="D686" s="40" t="s">
        <v>287</v>
      </c>
      <c r="E686" s="40"/>
      <c r="F686" s="40"/>
      <c r="G686" s="40"/>
      <c r="H686" s="40"/>
      <c r="I686" s="40"/>
      <c r="J686" s="40"/>
      <c r="K686" s="40"/>
      <c r="L686" s="40"/>
    </row>
    <row r="687" spans="1:19" hidden="1">
      <c r="A687" s="7" t="s">
        <v>59</v>
      </c>
    </row>
    <row r="688" spans="1:19" hidden="1">
      <c r="A688" s="7" t="s">
        <v>60</v>
      </c>
    </row>
    <row r="689" spans="1:19">
      <c r="A689" s="7">
        <v>9</v>
      </c>
      <c r="B689" s="29" t="s">
        <v>289</v>
      </c>
      <c r="C689" s="29"/>
      <c r="D689" s="33" t="s">
        <v>159</v>
      </c>
      <c r="E689" s="31"/>
      <c r="F689" s="31"/>
      <c r="G689" s="31"/>
      <c r="H689" s="34" t="s">
        <v>125</v>
      </c>
      <c r="I689" s="55">
        <v>60.8</v>
      </c>
      <c r="J689" s="56"/>
      <c r="K689" s="37"/>
      <c r="L689" s="38">
        <f>IF(AND(I689= "",J689= ""), 0, ROUND(ROUND(K689, 2) * ROUND(IF(J689="",I689,J689),  2), 2))</f>
        <v/>
      </c>
      <c r="M689" s="7" t="s">
        <v>148</v>
      </c>
      <c r="N689" s="7">
        <v>721268</v>
      </c>
      <c r="O689" s="39">
        <v>0.2</v>
      </c>
      <c r="S689" s="7">
        <v>1906</v>
      </c>
    </row>
    <row r="690" spans="1:19" hidden="1">
      <c r="A690" s="7" t="s">
        <v>56</v>
      </c>
    </row>
    <row r="691" spans="1:19" ht="22.5" customHeight="1">
      <c r="A691" s="7" t="s">
        <v>57</v>
      </c>
      <c r="B691" s="40"/>
      <c r="C691" s="40"/>
      <c r="D691" s="40" t="s">
        <v>287</v>
      </c>
      <c r="E691" s="40"/>
      <c r="F691" s="40"/>
      <c r="G691" s="40"/>
      <c r="H691" s="40"/>
      <c r="I691" s="40"/>
      <c r="J691" s="40"/>
      <c r="K691" s="40"/>
      <c r="L691" s="40"/>
    </row>
    <row r="692" spans="1:19" hidden="1">
      <c r="A692" s="7" t="s">
        <v>127</v>
      </c>
    </row>
    <row r="693" spans="1:19" hidden="1">
      <c r="A693" s="7" t="s">
        <v>59</v>
      </c>
    </row>
    <row r="694" spans="1:19" hidden="1">
      <c r="A694" s="7" t="s">
        <v>60</v>
      </c>
    </row>
    <row r="695" spans="1:19" ht="22.5" customHeight="1">
      <c r="A695" s="7">
        <v>9</v>
      </c>
      <c r="B695" s="29" t="s">
        <v>290</v>
      </c>
      <c r="C695" s="29"/>
      <c r="D695" s="33" t="s">
        <v>161</v>
      </c>
      <c r="E695" s="31"/>
      <c r="F695" s="31"/>
      <c r="G695" s="31"/>
      <c r="H695" s="34" t="s">
        <v>15</v>
      </c>
      <c r="I695" s="55">
        <v>177.8</v>
      </c>
      <c r="J695" s="56"/>
      <c r="K695" s="37"/>
      <c r="L695" s="38">
        <f>IF(AND(I695= "",J695= ""), 0, ROUND(ROUND(K695, 2) * ROUND(IF(J695="",I695,J695),  2), 2))</f>
        <v/>
      </c>
      <c r="M695" s="7" t="s">
        <v>148</v>
      </c>
      <c r="N695" s="7">
        <v>721268</v>
      </c>
      <c r="O695" s="39">
        <v>0.2</v>
      </c>
      <c r="S695" s="7">
        <v>1906</v>
      </c>
    </row>
    <row r="696" spans="1:19" hidden="1">
      <c r="A696" s="7" t="s">
        <v>56</v>
      </c>
    </row>
    <row r="697" spans="1:19" ht="22.5" customHeight="1">
      <c r="A697" s="7" t="s">
        <v>57</v>
      </c>
      <c r="B697" s="40"/>
      <c r="C697" s="40"/>
      <c r="D697" s="40" t="s">
        <v>287</v>
      </c>
      <c r="E697" s="40"/>
      <c r="F697" s="40"/>
      <c r="G697" s="40"/>
      <c r="H697" s="40"/>
      <c r="I697" s="40"/>
      <c r="J697" s="40"/>
      <c r="K697" s="40"/>
      <c r="L697" s="40"/>
    </row>
    <row r="698" spans="1:19" hidden="1">
      <c r="A698" s="7" t="s">
        <v>59</v>
      </c>
    </row>
    <row r="699" spans="1:19" hidden="1">
      <c r="A699" s="7" t="s">
        <v>60</v>
      </c>
    </row>
    <row r="700" spans="1:19">
      <c r="A700" s="7" t="s">
        <v>118</v>
      </c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</row>
    <row r="701" spans="1:19">
      <c r="B701" s="31"/>
      <c r="C701" s="31"/>
      <c r="D701" s="41" t="s">
        <v>150</v>
      </c>
      <c r="E701" s="42"/>
      <c r="F701" s="42"/>
      <c r="G701" s="42"/>
      <c r="H701" s="43" t="s">
        <v>163</v>
      </c>
      <c r="I701" s="43"/>
      <c r="J701" s="43"/>
      <c r="K701" s="43"/>
      <c r="L701" s="44"/>
    </row>
    <row r="702" spans="1:19">
      <c r="B702" s="31"/>
      <c r="C702" s="31"/>
      <c r="D702" s="45"/>
      <c r="E702" s="7"/>
      <c r="F702" s="7"/>
      <c r="G702" s="7"/>
      <c r="H702" s="7"/>
      <c r="I702" s="7"/>
      <c r="J702" s="7"/>
      <c r="K702" s="7"/>
      <c r="L702" s="8"/>
    </row>
    <row r="703" spans="1:19">
      <c r="B703" s="31"/>
      <c r="C703" s="31"/>
      <c r="D703" s="46" t="s">
        <v>62</v>
      </c>
      <c r="E703" s="47"/>
      <c r="F703" s="47"/>
      <c r="G703" s="47"/>
      <c r="H703" s="48">
        <f>SUMIF(M678:M700, IF(M677="","",M677), L678:L700)</f>
        <v/>
      </c>
      <c r="I703" s="48"/>
      <c r="J703" s="48"/>
      <c r="K703" s="48"/>
      <c r="L703" s="49"/>
    </row>
    <row r="704" spans="1:19" hidden="1">
      <c r="B704" s="31"/>
      <c r="C704" s="31"/>
      <c r="D704" s="50" t="s">
        <v>63</v>
      </c>
      <c r="E704" s="51"/>
      <c r="F704" s="51"/>
      <c r="G704" s="51"/>
      <c r="H704" s="52">
        <f>ROUND(SUMIF(M678:M700, IF(M677="","",M677), L678:L700) * 0.2, 2)</f>
        <v/>
      </c>
      <c r="I704" s="52"/>
      <c r="J704" s="52"/>
      <c r="K704" s="52"/>
      <c r="L704" s="53"/>
    </row>
    <row r="705" spans="1:19" hidden="1">
      <c r="B705" s="31"/>
      <c r="C705" s="31"/>
      <c r="D705" s="46" t="s">
        <v>64</v>
      </c>
      <c r="E705" s="47"/>
      <c r="F705" s="47"/>
      <c r="G705" s="47"/>
      <c r="H705" s="48">
        <f>SUM(H703:H704)</f>
        <v/>
      </c>
      <c r="I705" s="48"/>
      <c r="J705" s="48"/>
      <c r="K705" s="48"/>
      <c r="L705" s="49"/>
    </row>
    <row r="706" spans="1:19" ht="45" customHeight="1">
      <c r="A706" s="7">
        <v>4</v>
      </c>
      <c r="B706" s="27" t="s">
        <v>291</v>
      </c>
      <c r="C706" s="27"/>
      <c r="D706" s="54" t="s">
        <v>227</v>
      </c>
      <c r="E706" s="54"/>
      <c r="F706" s="54"/>
      <c r="G706" s="54"/>
      <c r="H706" s="54"/>
      <c r="I706" s="54"/>
      <c r="J706" s="54"/>
      <c r="K706" s="54"/>
      <c r="L706" s="54"/>
      <c r="M706" s="7" t="s">
        <v>148</v>
      </c>
    </row>
    <row r="707" spans="1:19">
      <c r="A707" s="7">
        <v>9</v>
      </c>
      <c r="B707" s="29" t="s">
        <v>292</v>
      </c>
      <c r="C707" s="29"/>
      <c r="D707" s="33" t="s">
        <v>167</v>
      </c>
      <c r="E707" s="31"/>
      <c r="F707" s="31"/>
      <c r="G707" s="31"/>
      <c r="H707" s="34" t="s">
        <v>168</v>
      </c>
      <c r="I707" s="35">
        <v>1</v>
      </c>
      <c r="J707" s="36"/>
      <c r="K707" s="37"/>
      <c r="L707" s="38">
        <f>IF(AND(I707= "",J707= ""), 0, ROUND(ROUND(K707, 2) * ROUND(IF(J707="",I707,J707),  0), 2))</f>
        <v/>
      </c>
      <c r="M707" s="7" t="s">
        <v>148</v>
      </c>
      <c r="N707" s="7">
        <v>721268</v>
      </c>
      <c r="O707" s="39">
        <v>0.2</v>
      </c>
      <c r="S707" s="7">
        <v>1906</v>
      </c>
    </row>
    <row r="708" spans="1:19" hidden="1">
      <c r="A708" s="7" t="s">
        <v>56</v>
      </c>
    </row>
    <row r="709" spans="1:19" ht="22.5" customHeight="1">
      <c r="A709" s="7" t="s">
        <v>57</v>
      </c>
      <c r="B709" s="40"/>
      <c r="C709" s="40"/>
      <c r="D709" s="40" t="s">
        <v>293</v>
      </c>
      <c r="E709" s="40"/>
      <c r="F709" s="40"/>
      <c r="G709" s="40"/>
      <c r="H709" s="40"/>
      <c r="I709" s="40"/>
      <c r="J709" s="40"/>
      <c r="K709" s="40"/>
      <c r="L709" s="40"/>
    </row>
    <row r="710" spans="1:19" hidden="1">
      <c r="A710" s="7" t="s">
        <v>59</v>
      </c>
    </row>
    <row r="711" spans="1:19" hidden="1">
      <c r="A711" s="7" t="s">
        <v>60</v>
      </c>
    </row>
    <row r="712" spans="1:19">
      <c r="A712" s="7">
        <v>9</v>
      </c>
      <c r="B712" s="29" t="s">
        <v>294</v>
      </c>
      <c r="C712" s="29"/>
      <c r="D712" s="33" t="s">
        <v>133</v>
      </c>
      <c r="E712" s="31"/>
      <c r="F712" s="31"/>
      <c r="G712" s="31"/>
      <c r="H712" s="34" t="s">
        <v>15</v>
      </c>
      <c r="I712" s="55">
        <v>177.8</v>
      </c>
      <c r="J712" s="56"/>
      <c r="K712" s="37"/>
      <c r="L712" s="38">
        <f>IF(AND(I712= "",J712= ""), 0, ROUND(ROUND(K712, 2) * ROUND(IF(J712="",I712,J712),  2), 2))</f>
        <v/>
      </c>
      <c r="M712" s="7" t="s">
        <v>148</v>
      </c>
      <c r="N712" s="7">
        <v>721268</v>
      </c>
      <c r="O712" s="39">
        <v>0.2</v>
      </c>
      <c r="S712" s="7">
        <v>1906</v>
      </c>
    </row>
    <row r="713" spans="1:19" hidden="1">
      <c r="A713" s="7" t="s">
        <v>56</v>
      </c>
    </row>
    <row r="714" spans="1:19" hidden="1">
      <c r="A714" s="7" t="s">
        <v>56</v>
      </c>
    </row>
    <row r="715" spans="1:19" ht="22.5" customHeight="1">
      <c r="A715" s="7" t="s">
        <v>57</v>
      </c>
      <c r="B715" s="40"/>
      <c r="C715" s="40"/>
      <c r="D715" s="40" t="s">
        <v>295</v>
      </c>
      <c r="E715" s="40"/>
      <c r="F715" s="40"/>
      <c r="G715" s="40"/>
      <c r="H715" s="40"/>
      <c r="I715" s="40"/>
      <c r="J715" s="40"/>
      <c r="K715" s="40"/>
      <c r="L715" s="40"/>
    </row>
    <row r="716" spans="1:19" hidden="1">
      <c r="A716" s="7" t="s">
        <v>127</v>
      </c>
    </row>
    <row r="717" spans="1:19" hidden="1">
      <c r="A717" s="7" t="s">
        <v>59</v>
      </c>
    </row>
    <row r="718" spans="1:19" hidden="1">
      <c r="A718" s="7" t="s">
        <v>60</v>
      </c>
    </row>
    <row r="719" spans="1:19" ht="22.5" customHeight="1">
      <c r="A719" s="7">
        <v>9</v>
      </c>
      <c r="B719" s="29" t="s">
        <v>296</v>
      </c>
      <c r="C719" s="29"/>
      <c r="D719" s="33" t="s">
        <v>172</v>
      </c>
      <c r="E719" s="31"/>
      <c r="F719" s="31"/>
      <c r="G719" s="31"/>
      <c r="H719" s="34" t="s">
        <v>15</v>
      </c>
      <c r="I719" s="55">
        <v>177.8</v>
      </c>
      <c r="J719" s="56"/>
      <c r="K719" s="37"/>
      <c r="L719" s="38">
        <f>IF(AND(I719= "",J719= ""), 0, ROUND(ROUND(K719, 2) * ROUND(IF(J719="",I719,J719),  2), 2))</f>
        <v/>
      </c>
      <c r="M719" s="7" t="s">
        <v>148</v>
      </c>
      <c r="N719" s="7">
        <v>721268</v>
      </c>
      <c r="O719" s="39">
        <v>0.2</v>
      </c>
      <c r="S719" s="7">
        <v>1906</v>
      </c>
    </row>
    <row r="720" spans="1:19" hidden="1">
      <c r="A720" s="7" t="s">
        <v>56</v>
      </c>
    </row>
    <row r="721" spans="1:19" hidden="1">
      <c r="A721" s="7" t="s">
        <v>56</v>
      </c>
    </row>
    <row r="722" spans="1:19" hidden="1">
      <c r="A722" s="7" t="s">
        <v>56</v>
      </c>
    </row>
    <row r="723" spans="1:19" hidden="1">
      <c r="A723" s="7" t="s">
        <v>56</v>
      </c>
    </row>
    <row r="724" spans="1:19" hidden="1">
      <c r="A724" s="7" t="s">
        <v>56</v>
      </c>
    </row>
    <row r="725" spans="1:19" ht="22.5" customHeight="1">
      <c r="A725" s="7" t="s">
        <v>57</v>
      </c>
      <c r="B725" s="40"/>
      <c r="C725" s="40"/>
      <c r="D725" s="40" t="s">
        <v>295</v>
      </c>
      <c r="E725" s="40"/>
      <c r="F725" s="40"/>
      <c r="G725" s="40"/>
      <c r="H725" s="40"/>
      <c r="I725" s="40"/>
      <c r="J725" s="40"/>
      <c r="K725" s="40"/>
      <c r="L725" s="40"/>
    </row>
    <row r="726" spans="1:19" hidden="1">
      <c r="A726" s="7" t="s">
        <v>59</v>
      </c>
    </row>
    <row r="727" spans="1:19" hidden="1">
      <c r="A727" s="7" t="s">
        <v>60</v>
      </c>
    </row>
    <row r="728" spans="1:19">
      <c r="A728" s="7">
        <v>9</v>
      </c>
      <c r="B728" s="29" t="s">
        <v>297</v>
      </c>
      <c r="C728" s="29"/>
      <c r="D728" s="33" t="s">
        <v>174</v>
      </c>
      <c r="E728" s="31"/>
      <c r="F728" s="31"/>
      <c r="G728" s="31"/>
      <c r="H728" s="34" t="s">
        <v>15</v>
      </c>
      <c r="I728" s="55">
        <v>177.8</v>
      </c>
      <c r="J728" s="56"/>
      <c r="K728" s="37"/>
      <c r="L728" s="38">
        <f>IF(AND(I728= "",J728= ""), 0, ROUND(ROUND(K728, 2) * ROUND(IF(J728="",I728,J728),  2), 2))</f>
        <v/>
      </c>
      <c r="M728" s="7" t="s">
        <v>148</v>
      </c>
      <c r="N728" s="7">
        <v>721268</v>
      </c>
      <c r="O728" s="39">
        <v>0.2</v>
      </c>
      <c r="S728" s="7">
        <v>1906</v>
      </c>
    </row>
    <row r="729" spans="1:19" hidden="1">
      <c r="A729" s="7" t="s">
        <v>56</v>
      </c>
    </row>
    <row r="730" spans="1:19" hidden="1">
      <c r="A730" s="7" t="s">
        <v>56</v>
      </c>
    </row>
    <row r="731" spans="1:19" hidden="1">
      <c r="A731" s="7" t="s">
        <v>56</v>
      </c>
    </row>
    <row r="732" spans="1:19" ht="22.5" customHeight="1">
      <c r="A732" s="7" t="s">
        <v>57</v>
      </c>
      <c r="B732" s="40"/>
      <c r="C732" s="40"/>
      <c r="D732" s="40" t="s">
        <v>295</v>
      </c>
      <c r="E732" s="40"/>
      <c r="F732" s="40"/>
      <c r="G732" s="40"/>
      <c r="H732" s="40"/>
      <c r="I732" s="40"/>
      <c r="J732" s="40"/>
      <c r="K732" s="40"/>
      <c r="L732" s="40"/>
    </row>
    <row r="733" spans="1:19" hidden="1">
      <c r="A733" s="7" t="s">
        <v>59</v>
      </c>
    </row>
    <row r="734" spans="1:19" hidden="1">
      <c r="A734" s="7" t="s">
        <v>60</v>
      </c>
    </row>
    <row r="735" spans="1:19">
      <c r="A735" s="7">
        <v>9</v>
      </c>
      <c r="B735" s="29" t="s">
        <v>298</v>
      </c>
      <c r="C735" s="29"/>
      <c r="D735" s="33" t="s">
        <v>234</v>
      </c>
      <c r="E735" s="31"/>
      <c r="F735" s="31"/>
      <c r="G735" s="31"/>
      <c r="H735" s="34" t="s">
        <v>15</v>
      </c>
      <c r="I735" s="55">
        <v>177.8</v>
      </c>
      <c r="J735" s="56"/>
      <c r="K735" s="37"/>
      <c r="L735" s="38">
        <f>IF(AND(I735= "",J735= ""), 0, ROUND(ROUND(K735, 2) * ROUND(IF(J735="",I735,J735),  2), 2))</f>
        <v/>
      </c>
      <c r="M735" s="7" t="s">
        <v>148</v>
      </c>
      <c r="N735" s="7">
        <v>721268</v>
      </c>
      <c r="O735" s="39">
        <v>0.2</v>
      </c>
      <c r="S735" s="7">
        <v>1906</v>
      </c>
    </row>
    <row r="736" spans="1:19" hidden="1">
      <c r="A736" s="7" t="s">
        <v>56</v>
      </c>
    </row>
    <row r="737" spans="1:19" hidden="1">
      <c r="A737" s="7" t="s">
        <v>56</v>
      </c>
    </row>
    <row r="738" spans="1:19" ht="22.5" customHeight="1">
      <c r="A738" s="7" t="s">
        <v>57</v>
      </c>
      <c r="B738" s="40"/>
      <c r="C738" s="40"/>
      <c r="D738" s="40" t="s">
        <v>295</v>
      </c>
      <c r="E738" s="40"/>
      <c r="F738" s="40"/>
      <c r="G738" s="40"/>
      <c r="H738" s="40"/>
      <c r="I738" s="40"/>
      <c r="J738" s="40"/>
      <c r="K738" s="40"/>
      <c r="L738" s="40"/>
    </row>
    <row r="739" spans="1:19" hidden="1">
      <c r="A739" s="7" t="s">
        <v>59</v>
      </c>
    </row>
    <row r="740" spans="1:19" hidden="1">
      <c r="A740" s="7" t="s">
        <v>60</v>
      </c>
    </row>
    <row r="741" spans="1:19">
      <c r="A741" s="7">
        <v>8</v>
      </c>
      <c r="B741" s="29" t="s">
        <v>299</v>
      </c>
      <c r="C741" s="29"/>
      <c r="D741" s="30" t="s">
        <v>176</v>
      </c>
      <c r="E741" s="30"/>
      <c r="F741" s="30"/>
      <c r="G741" s="30"/>
      <c r="H741" s="31"/>
      <c r="I741" s="31"/>
      <c r="J741" s="31"/>
      <c r="K741" s="31"/>
      <c r="L741" s="32"/>
      <c r="M741" s="7" t="s">
        <v>148</v>
      </c>
    </row>
    <row r="742" spans="1:19" hidden="1">
      <c r="A742" s="7" t="s">
        <v>51</v>
      </c>
    </row>
    <row r="743" spans="1:19">
      <c r="A743" s="7">
        <v>9</v>
      </c>
      <c r="B743" s="29" t="s">
        <v>300</v>
      </c>
      <c r="C743" s="29"/>
      <c r="D743" s="33" t="s">
        <v>237</v>
      </c>
      <c r="E743" s="31"/>
      <c r="F743" s="31"/>
      <c r="G743" s="31"/>
      <c r="H743" s="34" t="s">
        <v>125</v>
      </c>
      <c r="I743" s="55">
        <v>60.8</v>
      </c>
      <c r="J743" s="56"/>
      <c r="K743" s="37"/>
      <c r="L743" s="38">
        <f>IF(AND(I743= "",J743= ""), 0, ROUND(ROUND(K743, 2) * ROUND(IF(J743="",I743,J743),  2), 2))</f>
        <v/>
      </c>
      <c r="M743" s="7" t="s">
        <v>148</v>
      </c>
      <c r="N743" s="7">
        <v>721268</v>
      </c>
      <c r="O743" s="39">
        <v>0.2</v>
      </c>
      <c r="S743" s="7">
        <v>1906</v>
      </c>
    </row>
    <row r="744" spans="1:19" hidden="1">
      <c r="A744" s="7" t="s">
        <v>56</v>
      </c>
    </row>
    <row r="745" spans="1:19" hidden="1">
      <c r="A745" s="7" t="s">
        <v>56</v>
      </c>
    </row>
    <row r="746" spans="1:19" hidden="1">
      <c r="A746" s="7" t="s">
        <v>56</v>
      </c>
    </row>
    <row r="747" spans="1:19" ht="33.75" customHeight="1">
      <c r="A747" s="7" t="s">
        <v>57</v>
      </c>
      <c r="B747" s="40"/>
      <c r="C747" s="40"/>
      <c r="D747" s="40" t="s">
        <v>301</v>
      </c>
      <c r="E747" s="40"/>
      <c r="F747" s="40"/>
      <c r="G747" s="40"/>
      <c r="H747" s="40"/>
      <c r="I747" s="40"/>
      <c r="J747" s="40"/>
      <c r="K747" s="40"/>
      <c r="L747" s="40"/>
    </row>
    <row r="748" spans="1:19" hidden="1">
      <c r="A748" s="7" t="s">
        <v>127</v>
      </c>
    </row>
    <row r="749" spans="1:19" hidden="1">
      <c r="A749" s="7" t="s">
        <v>59</v>
      </c>
    </row>
    <row r="750" spans="1:19" hidden="1">
      <c r="A750" s="7" t="s">
        <v>60</v>
      </c>
    </row>
    <row r="751" spans="1:19">
      <c r="A751" s="7">
        <v>9</v>
      </c>
      <c r="B751" s="29" t="s">
        <v>302</v>
      </c>
      <c r="C751" s="29"/>
      <c r="D751" s="33" t="s">
        <v>303</v>
      </c>
      <c r="E751" s="31"/>
      <c r="F751" s="31"/>
      <c r="G751" s="31"/>
      <c r="H751" s="34" t="s">
        <v>125</v>
      </c>
      <c r="I751" s="55">
        <v>22.5</v>
      </c>
      <c r="J751" s="56"/>
      <c r="K751" s="37"/>
      <c r="L751" s="38">
        <f>IF(AND(I751= "",J751= ""), 0, ROUND(ROUND(K751, 2) * ROUND(IF(J751="",I751,J751),  2), 2))</f>
        <v/>
      </c>
      <c r="M751" s="7" t="s">
        <v>148</v>
      </c>
      <c r="N751" s="7">
        <v>721268</v>
      </c>
      <c r="O751" s="39">
        <v>0.2</v>
      </c>
      <c r="S751" s="7">
        <v>1906</v>
      </c>
    </row>
    <row r="752" spans="1:19" hidden="1">
      <c r="A752" s="7" t="s">
        <v>56</v>
      </c>
    </row>
    <row r="753" spans="1:19" hidden="1">
      <c r="A753" s="7" t="s">
        <v>56</v>
      </c>
    </row>
    <row r="754" spans="1:19" hidden="1">
      <c r="A754" s="7" t="s">
        <v>56</v>
      </c>
    </row>
    <row r="755" spans="1:19" ht="33.75" customHeight="1">
      <c r="A755" s="7" t="s">
        <v>57</v>
      </c>
      <c r="B755" s="40"/>
      <c r="C755" s="40"/>
      <c r="D755" s="40" t="s">
        <v>304</v>
      </c>
      <c r="E755" s="40"/>
      <c r="F755" s="40"/>
      <c r="G755" s="40"/>
      <c r="H755" s="40"/>
      <c r="I755" s="40"/>
      <c r="J755" s="40"/>
      <c r="K755" s="40"/>
      <c r="L755" s="40"/>
    </row>
    <row r="756" spans="1:19" hidden="1">
      <c r="A756" s="7" t="s">
        <v>59</v>
      </c>
    </row>
    <row r="757" spans="1:19" hidden="1">
      <c r="A757" s="7" t="s">
        <v>60</v>
      </c>
    </row>
    <row r="758" spans="1:19" hidden="1">
      <c r="A758" s="7" t="s">
        <v>46</v>
      </c>
    </row>
    <row r="759" spans="1:19" ht="24" customHeight="1">
      <c r="A759" s="7">
        <v>8</v>
      </c>
      <c r="B759" s="29" t="s">
        <v>305</v>
      </c>
      <c r="C759" s="29"/>
      <c r="D759" s="30" t="s">
        <v>245</v>
      </c>
      <c r="E759" s="30"/>
      <c r="F759" s="30"/>
      <c r="G759" s="30"/>
      <c r="H759" s="31"/>
      <c r="I759" s="31"/>
      <c r="J759" s="31"/>
      <c r="K759" s="31"/>
      <c r="L759" s="32"/>
      <c r="M759" s="7" t="s">
        <v>148</v>
      </c>
    </row>
    <row r="760" spans="1:19" hidden="1">
      <c r="A760" s="7" t="s">
        <v>51</v>
      </c>
    </row>
    <row r="761" spans="1:19">
      <c r="A761" s="7">
        <v>9</v>
      </c>
      <c r="B761" s="29" t="s">
        <v>306</v>
      </c>
      <c r="C761" s="29"/>
      <c r="D761" s="33" t="s">
        <v>247</v>
      </c>
      <c r="E761" s="31"/>
      <c r="F761" s="31"/>
      <c r="G761" s="31"/>
      <c r="H761" s="34" t="s">
        <v>125</v>
      </c>
      <c r="I761" s="55">
        <v>60.8</v>
      </c>
      <c r="J761" s="56"/>
      <c r="K761" s="37"/>
      <c r="L761" s="38">
        <f>IF(AND(I761= "",J761= ""), 0, ROUND(ROUND(K761, 2) * ROUND(IF(J761="",I761,J761),  2), 2))</f>
        <v/>
      </c>
      <c r="M761" s="7" t="s">
        <v>148</v>
      </c>
      <c r="N761" s="7">
        <v>721268</v>
      </c>
      <c r="O761" s="39">
        <v>0.2</v>
      </c>
      <c r="S761" s="7">
        <v>1906</v>
      </c>
    </row>
    <row r="762" spans="1:19" hidden="1">
      <c r="A762" s="7" t="s">
        <v>56</v>
      </c>
    </row>
    <row r="763" spans="1:19" ht="22.5" customHeight="1">
      <c r="A763" s="7" t="s">
        <v>57</v>
      </c>
      <c r="B763" s="40"/>
      <c r="C763" s="40"/>
      <c r="D763" s="40" t="s">
        <v>307</v>
      </c>
      <c r="E763" s="40"/>
      <c r="F763" s="40"/>
      <c r="G763" s="40"/>
      <c r="H763" s="40"/>
      <c r="I763" s="40"/>
      <c r="J763" s="40"/>
      <c r="K763" s="40"/>
      <c r="L763" s="40"/>
    </row>
    <row r="764" spans="1:19" hidden="1">
      <c r="A764" s="7" t="s">
        <v>59</v>
      </c>
    </row>
    <row r="765" spans="1:19" hidden="1">
      <c r="A765" s="7" t="s">
        <v>60</v>
      </c>
    </row>
    <row r="766" spans="1:19" hidden="1">
      <c r="A766" s="7" t="s">
        <v>46</v>
      </c>
    </row>
    <row r="767" spans="1:19" ht="22.5" customHeight="1">
      <c r="A767" s="7">
        <v>9</v>
      </c>
      <c r="B767" s="29" t="s">
        <v>308</v>
      </c>
      <c r="C767" s="29"/>
      <c r="D767" s="33" t="s">
        <v>309</v>
      </c>
      <c r="E767" s="31"/>
      <c r="F767" s="31"/>
      <c r="G767" s="31"/>
      <c r="H767" s="34" t="s">
        <v>125</v>
      </c>
      <c r="I767" s="55">
        <v>22.1</v>
      </c>
      <c r="J767" s="56"/>
      <c r="K767" s="37"/>
      <c r="L767" s="38">
        <f>IF(AND(I767= "",J767= ""), 0, ROUND(ROUND(K767, 2) * ROUND(IF(J767="",I767,J767),  2), 2))</f>
        <v/>
      </c>
      <c r="M767" s="7" t="s">
        <v>148</v>
      </c>
      <c r="N767" s="7">
        <v>721268</v>
      </c>
      <c r="O767" s="39">
        <v>0.2</v>
      </c>
      <c r="S767" s="7">
        <v>1906</v>
      </c>
    </row>
    <row r="768" spans="1:19" hidden="1">
      <c r="A768" s="7" t="s">
        <v>56</v>
      </c>
    </row>
    <row r="769" spans="1:19" hidden="1">
      <c r="A769" s="7" t="s">
        <v>56</v>
      </c>
    </row>
    <row r="770" spans="1:19" hidden="1">
      <c r="A770" s="7" t="s">
        <v>56</v>
      </c>
    </row>
    <row r="771" spans="1:19" hidden="1">
      <c r="A771" s="7" t="s">
        <v>56</v>
      </c>
    </row>
    <row r="772" spans="1:19" hidden="1">
      <c r="A772" s="7" t="s">
        <v>56</v>
      </c>
    </row>
    <row r="773" spans="1:19" hidden="1">
      <c r="A773" s="7" t="s">
        <v>56</v>
      </c>
    </row>
    <row r="774" spans="1:19" hidden="1">
      <c r="A774" s="7" t="s">
        <v>56</v>
      </c>
    </row>
    <row r="775" spans="1:19" ht="22.5" customHeight="1">
      <c r="A775" s="7" t="s">
        <v>57</v>
      </c>
      <c r="B775" s="40"/>
      <c r="C775" s="40"/>
      <c r="D775" s="40" t="s">
        <v>310</v>
      </c>
      <c r="E775" s="40"/>
      <c r="F775" s="40"/>
      <c r="G775" s="40"/>
      <c r="H775" s="40"/>
      <c r="I775" s="40"/>
      <c r="J775" s="40"/>
      <c r="K775" s="40"/>
      <c r="L775" s="40"/>
    </row>
    <row r="776" spans="1:19" hidden="1">
      <c r="A776" s="7" t="s">
        <v>59</v>
      </c>
    </row>
    <row r="777" spans="1:19" hidden="1">
      <c r="A777" s="7" t="s">
        <v>60</v>
      </c>
    </row>
    <row r="778" spans="1:19" ht="24" customHeight="1">
      <c r="A778" s="7">
        <v>8</v>
      </c>
      <c r="B778" s="29" t="s">
        <v>311</v>
      </c>
      <c r="C778" s="29"/>
      <c r="D778" s="30" t="s">
        <v>256</v>
      </c>
      <c r="E778" s="30"/>
      <c r="F778" s="30"/>
      <c r="G778" s="30"/>
      <c r="H778" s="31"/>
      <c r="I778" s="31"/>
      <c r="J778" s="31"/>
      <c r="K778" s="31"/>
      <c r="L778" s="32"/>
      <c r="M778" s="7" t="s">
        <v>148</v>
      </c>
    </row>
    <row r="779" spans="1:19" hidden="1">
      <c r="A779" s="7" t="s">
        <v>51</v>
      </c>
    </row>
    <row r="780" spans="1:19" hidden="1">
      <c r="A780" s="7" t="s">
        <v>51</v>
      </c>
    </row>
    <row r="781" spans="1:19" ht="22.5" customHeight="1">
      <c r="A781" s="7">
        <v>9</v>
      </c>
      <c r="B781" s="29" t="s">
        <v>312</v>
      </c>
      <c r="C781" s="29"/>
      <c r="D781" s="33" t="s">
        <v>258</v>
      </c>
      <c r="E781" s="31"/>
      <c r="F781" s="31"/>
      <c r="G781" s="31"/>
      <c r="H781" s="34" t="s">
        <v>17</v>
      </c>
      <c r="I781" s="35">
        <v>2</v>
      </c>
      <c r="J781" s="36"/>
      <c r="K781" s="37"/>
      <c r="L781" s="38">
        <f>IF(AND(I781= "",J781= ""), 0, ROUND(ROUND(K781, 2) * ROUND(IF(J781="",I781,J781),  0), 2))</f>
        <v/>
      </c>
      <c r="M781" s="7" t="s">
        <v>148</v>
      </c>
      <c r="N781" s="7">
        <v>721268</v>
      </c>
      <c r="O781" s="39">
        <v>0.2</v>
      </c>
      <c r="S781" s="7">
        <v>1906</v>
      </c>
    </row>
    <row r="782" spans="1:19" hidden="1">
      <c r="A782" s="7" t="s">
        <v>56</v>
      </c>
    </row>
    <row r="783" spans="1:19" ht="22.5" customHeight="1">
      <c r="A783" s="7" t="s">
        <v>57</v>
      </c>
      <c r="B783" s="40"/>
      <c r="C783" s="40"/>
      <c r="D783" s="40" t="s">
        <v>313</v>
      </c>
      <c r="E783" s="40"/>
      <c r="F783" s="40"/>
      <c r="G783" s="40"/>
      <c r="H783" s="40"/>
      <c r="I783" s="40"/>
      <c r="J783" s="40"/>
      <c r="K783" s="40"/>
      <c r="L783" s="40"/>
    </row>
    <row r="784" spans="1:19" hidden="1">
      <c r="A784" s="7" t="s">
        <v>59</v>
      </c>
    </row>
    <row r="785" spans="1:19" hidden="1">
      <c r="A785" s="7" t="s">
        <v>60</v>
      </c>
    </row>
    <row r="786" spans="1:19" hidden="1">
      <c r="A786" s="7" t="s">
        <v>46</v>
      </c>
    </row>
    <row r="787" spans="1:19">
      <c r="A787" s="7">
        <v>8</v>
      </c>
      <c r="B787" s="29" t="s">
        <v>314</v>
      </c>
      <c r="C787" s="29"/>
      <c r="D787" s="30" t="s">
        <v>180</v>
      </c>
      <c r="E787" s="30"/>
      <c r="F787" s="30"/>
      <c r="G787" s="30"/>
      <c r="H787" s="31"/>
      <c r="I787" s="31"/>
      <c r="J787" s="31"/>
      <c r="K787" s="31"/>
      <c r="L787" s="32"/>
      <c r="M787" s="7" t="s">
        <v>148</v>
      </c>
    </row>
    <row r="788" spans="1:19" hidden="1">
      <c r="A788" s="7" t="s">
        <v>51</v>
      </c>
    </row>
    <row r="789" spans="1:19">
      <c r="A789" s="7">
        <v>9</v>
      </c>
      <c r="B789" s="29" t="s">
        <v>315</v>
      </c>
      <c r="C789" s="29"/>
      <c r="D789" s="33" t="s">
        <v>262</v>
      </c>
      <c r="E789" s="31"/>
      <c r="F789" s="31"/>
      <c r="G789" s="31"/>
      <c r="H789" s="34" t="s">
        <v>17</v>
      </c>
      <c r="I789" s="35">
        <v>2</v>
      </c>
      <c r="J789" s="36"/>
      <c r="K789" s="37"/>
      <c r="L789" s="38">
        <f>IF(AND(I789= "",J789= ""), 0, ROUND(ROUND(K789, 2) * ROUND(IF(J789="",I789,J789),  0), 2))</f>
        <v/>
      </c>
      <c r="M789" s="7" t="s">
        <v>148</v>
      </c>
      <c r="N789" s="7">
        <v>721268</v>
      </c>
      <c r="O789" s="39">
        <v>0.2</v>
      </c>
      <c r="S789" s="7">
        <v>1906</v>
      </c>
    </row>
    <row r="790" spans="1:19" hidden="1">
      <c r="A790" s="7" t="s">
        <v>56</v>
      </c>
    </row>
    <row r="791" spans="1:19" hidden="1">
      <c r="A791" s="7" t="s">
        <v>56</v>
      </c>
    </row>
    <row r="792" spans="1:19" ht="22.5" customHeight="1">
      <c r="A792" s="7" t="s">
        <v>57</v>
      </c>
      <c r="B792" s="40"/>
      <c r="C792" s="40"/>
      <c r="D792" s="40" t="s">
        <v>316</v>
      </c>
      <c r="E792" s="40"/>
      <c r="F792" s="40"/>
      <c r="G792" s="40"/>
      <c r="H792" s="40"/>
      <c r="I792" s="40"/>
      <c r="J792" s="40"/>
      <c r="K792" s="40"/>
      <c r="L792" s="40"/>
    </row>
    <row r="793" spans="1:19" hidden="1">
      <c r="A793" s="7" t="s">
        <v>59</v>
      </c>
    </row>
    <row r="794" spans="1:19" hidden="1">
      <c r="A794" s="7" t="s">
        <v>60</v>
      </c>
    </row>
    <row r="795" spans="1:19">
      <c r="A795" s="7">
        <v>9</v>
      </c>
      <c r="B795" s="29" t="s">
        <v>317</v>
      </c>
      <c r="C795" s="29"/>
      <c r="D795" s="33" t="s">
        <v>184</v>
      </c>
      <c r="E795" s="31"/>
      <c r="F795" s="31"/>
      <c r="G795" s="31"/>
      <c r="H795" s="34" t="s">
        <v>17</v>
      </c>
      <c r="I795" s="35">
        <v>3</v>
      </c>
      <c r="J795" s="36"/>
      <c r="K795" s="37"/>
      <c r="L795" s="38">
        <f>IF(AND(I795= "",J795= ""), 0, ROUND(ROUND(K795, 2) * ROUND(IF(J795="",I795,J795),  0), 2))</f>
        <v/>
      </c>
      <c r="M795" s="7" t="s">
        <v>148</v>
      </c>
      <c r="N795" s="7">
        <v>721268</v>
      </c>
      <c r="O795" s="39">
        <v>0.2</v>
      </c>
      <c r="S795" s="7">
        <v>1906</v>
      </c>
    </row>
    <row r="796" spans="1:19" hidden="1">
      <c r="A796" s="7" t="s">
        <v>56</v>
      </c>
    </row>
    <row r="797" spans="1:19" hidden="1">
      <c r="A797" s="7" t="s">
        <v>56</v>
      </c>
    </row>
    <row r="798" spans="1:19">
      <c r="A798" s="7" t="s">
        <v>57</v>
      </c>
      <c r="B798" s="40"/>
      <c r="C798" s="40"/>
      <c r="D798" s="40" t="s">
        <v>204</v>
      </c>
      <c r="E798" s="40"/>
      <c r="F798" s="40"/>
      <c r="G798" s="40"/>
      <c r="H798" s="40"/>
      <c r="I798" s="40"/>
      <c r="J798" s="40"/>
      <c r="K798" s="40"/>
      <c r="L798" s="40"/>
    </row>
    <row r="799" spans="1:19" hidden="1">
      <c r="A799" s="7" t="s">
        <v>59</v>
      </c>
    </row>
    <row r="800" spans="1:19" hidden="1">
      <c r="A800" s="7" t="s">
        <v>60</v>
      </c>
    </row>
    <row r="801" spans="1:19" hidden="1">
      <c r="A801" s="7" t="s">
        <v>46</v>
      </c>
    </row>
    <row r="802" spans="1:19">
      <c r="A802" s="7">
        <v>9</v>
      </c>
      <c r="B802" s="29" t="s">
        <v>318</v>
      </c>
      <c r="C802" s="29"/>
      <c r="D802" s="33" t="s">
        <v>195</v>
      </c>
      <c r="E802" s="31"/>
      <c r="F802" s="31"/>
      <c r="G802" s="31"/>
      <c r="H802" s="34" t="s">
        <v>125</v>
      </c>
      <c r="I802" s="55">
        <v>60.8</v>
      </c>
      <c r="J802" s="56"/>
      <c r="K802" s="37"/>
      <c r="L802" s="38">
        <f>IF(AND(I802= "",J802= ""), 0, ROUND(ROUND(K802, 2) * ROUND(IF(J802="",I802,J802),  2), 2))</f>
        <v/>
      </c>
      <c r="M802" s="7" t="s">
        <v>148</v>
      </c>
      <c r="N802" s="7">
        <v>721268</v>
      </c>
      <c r="O802" s="39">
        <v>0.2</v>
      </c>
      <c r="S802" s="7">
        <v>1906</v>
      </c>
    </row>
    <row r="803" spans="1:19" hidden="1">
      <c r="A803" s="7" t="s">
        <v>56</v>
      </c>
    </row>
    <row r="804" spans="1:19" ht="33.75" customHeight="1">
      <c r="A804" s="7" t="s">
        <v>57</v>
      </c>
      <c r="B804" s="40"/>
      <c r="C804" s="40"/>
      <c r="D804" s="40" t="s">
        <v>319</v>
      </c>
      <c r="E804" s="40"/>
      <c r="F804" s="40"/>
      <c r="G804" s="40"/>
      <c r="H804" s="40"/>
      <c r="I804" s="40"/>
      <c r="J804" s="40"/>
      <c r="K804" s="40"/>
      <c r="L804" s="40"/>
    </row>
    <row r="805" spans="1:19" hidden="1">
      <c r="A805" s="7" t="s">
        <v>59</v>
      </c>
    </row>
    <row r="806" spans="1:19" hidden="1">
      <c r="A806" s="7" t="s">
        <v>60</v>
      </c>
    </row>
    <row r="807" spans="1:19">
      <c r="A807" s="7">
        <v>8</v>
      </c>
      <c r="B807" s="29" t="s">
        <v>320</v>
      </c>
      <c r="C807" s="29"/>
      <c r="D807" s="30" t="s">
        <v>198</v>
      </c>
      <c r="E807" s="30"/>
      <c r="F807" s="30"/>
      <c r="G807" s="30"/>
      <c r="H807" s="31"/>
      <c r="I807" s="31"/>
      <c r="J807" s="31"/>
      <c r="K807" s="31"/>
      <c r="L807" s="32"/>
      <c r="M807" s="7" t="s">
        <v>148</v>
      </c>
    </row>
    <row r="808" spans="1:19" ht="22.5" customHeight="1">
      <c r="A808" s="7">
        <v>9</v>
      </c>
      <c r="B808" s="29" t="s">
        <v>321</v>
      </c>
      <c r="C808" s="29"/>
      <c r="D808" s="33" t="s">
        <v>200</v>
      </c>
      <c r="E808" s="31"/>
      <c r="F808" s="31"/>
      <c r="G808" s="31"/>
      <c r="H808" s="34" t="s">
        <v>17</v>
      </c>
      <c r="I808" s="35">
        <v>2</v>
      </c>
      <c r="J808" s="36"/>
      <c r="K808" s="37"/>
      <c r="L808" s="38">
        <f>IF(AND(I808= "",J808= ""), 0, ROUND(ROUND(K808, 2) * ROUND(IF(J808="",I808,J808),  0), 2))</f>
        <v/>
      </c>
      <c r="M808" s="7" t="s">
        <v>148</v>
      </c>
      <c r="N808" s="7">
        <v>721268</v>
      </c>
      <c r="O808" s="39">
        <v>0.2</v>
      </c>
      <c r="S808" s="7">
        <v>1906</v>
      </c>
    </row>
    <row r="809" spans="1:19" hidden="1">
      <c r="A809" s="7" t="s">
        <v>56</v>
      </c>
    </row>
    <row r="810" spans="1:19" hidden="1">
      <c r="A810" s="7" t="s">
        <v>56</v>
      </c>
    </row>
    <row r="811" spans="1:19" ht="22.5" customHeight="1">
      <c r="A811" s="7" t="s">
        <v>57</v>
      </c>
      <c r="B811" s="40"/>
      <c r="C811" s="40"/>
      <c r="D811" s="40" t="s">
        <v>295</v>
      </c>
      <c r="E811" s="40"/>
      <c r="F811" s="40"/>
      <c r="G811" s="40"/>
      <c r="H811" s="40"/>
      <c r="I811" s="40"/>
      <c r="J811" s="40"/>
      <c r="K811" s="40"/>
      <c r="L811" s="40"/>
    </row>
    <row r="812" spans="1:19" hidden="1">
      <c r="A812" s="7" t="s">
        <v>59</v>
      </c>
    </row>
    <row r="813" spans="1:19" hidden="1">
      <c r="A813" s="7" t="s">
        <v>60</v>
      </c>
    </row>
    <row r="814" spans="1:19" ht="22.5" customHeight="1">
      <c r="A814" s="7">
        <v>9</v>
      </c>
      <c r="B814" s="29" t="s">
        <v>322</v>
      </c>
      <c r="C814" s="29"/>
      <c r="D814" s="33" t="s">
        <v>203</v>
      </c>
      <c r="E814" s="31"/>
      <c r="F814" s="31"/>
      <c r="G814" s="31"/>
      <c r="H814" s="34" t="s">
        <v>17</v>
      </c>
      <c r="I814" s="35">
        <v>2</v>
      </c>
      <c r="J814" s="36"/>
      <c r="K814" s="37"/>
      <c r="L814" s="38">
        <f>IF(AND(I814= "",J814= ""), 0, ROUND(ROUND(K814, 2) * ROUND(IF(J814="",I814,J814),  0), 2))</f>
        <v/>
      </c>
      <c r="M814" s="7" t="s">
        <v>148</v>
      </c>
      <c r="N814" s="7">
        <v>721268</v>
      </c>
      <c r="O814" s="39">
        <v>0.2</v>
      </c>
      <c r="S814" s="7">
        <v>1906</v>
      </c>
    </row>
    <row r="815" spans="1:19" hidden="1">
      <c r="A815" s="7" t="s">
        <v>56</v>
      </c>
    </row>
    <row r="816" spans="1:19" hidden="1">
      <c r="A816" s="7" t="s">
        <v>56</v>
      </c>
    </row>
    <row r="817" spans="1:19">
      <c r="A817" s="7" t="s">
        <v>57</v>
      </c>
      <c r="B817" s="40"/>
      <c r="C817" s="40"/>
      <c r="D817" s="40" t="s">
        <v>323</v>
      </c>
      <c r="E817" s="40"/>
      <c r="F817" s="40"/>
      <c r="G817" s="40"/>
      <c r="H817" s="40"/>
      <c r="I817" s="40"/>
      <c r="J817" s="40"/>
      <c r="K817" s="40"/>
      <c r="L817" s="40"/>
    </row>
    <row r="818" spans="1:19" hidden="1">
      <c r="A818" s="7" t="s">
        <v>59</v>
      </c>
    </row>
    <row r="819" spans="1:19" hidden="1">
      <c r="A819" s="7" t="s">
        <v>60</v>
      </c>
    </row>
    <row r="820" spans="1:19" hidden="1">
      <c r="A820" s="7" t="s">
        <v>46</v>
      </c>
    </row>
    <row r="821" spans="1:19">
      <c r="A821" s="7">
        <v>8</v>
      </c>
      <c r="B821" s="29" t="s">
        <v>324</v>
      </c>
      <c r="C821" s="29"/>
      <c r="D821" s="30" t="s">
        <v>206</v>
      </c>
      <c r="E821" s="30"/>
      <c r="F821" s="30"/>
      <c r="G821" s="30"/>
      <c r="H821" s="31"/>
      <c r="I821" s="31"/>
      <c r="J821" s="31"/>
      <c r="K821" s="31"/>
      <c r="L821" s="32"/>
      <c r="M821" s="7" t="s">
        <v>148</v>
      </c>
    </row>
    <row r="822" spans="1:19" hidden="1">
      <c r="A822" s="7" t="s">
        <v>51</v>
      </c>
    </row>
    <row r="823" spans="1:19" hidden="1">
      <c r="A823" s="7" t="s">
        <v>51</v>
      </c>
    </row>
    <row r="824" spans="1:19">
      <c r="A824" s="7">
        <v>9</v>
      </c>
      <c r="B824" s="29" t="s">
        <v>325</v>
      </c>
      <c r="C824" s="29"/>
      <c r="D824" s="33" t="s">
        <v>208</v>
      </c>
      <c r="E824" s="31"/>
      <c r="F824" s="31"/>
      <c r="G824" s="31"/>
      <c r="H824" s="34" t="s">
        <v>125</v>
      </c>
      <c r="I824" s="55">
        <v>22</v>
      </c>
      <c r="J824" s="56"/>
      <c r="K824" s="37"/>
      <c r="L824" s="38">
        <f>IF(AND(I824= "",J824= ""), 0, ROUND(ROUND(K824, 2) * ROUND(IF(J824="",I824,J824),  2), 2))</f>
        <v/>
      </c>
      <c r="M824" s="7" t="s">
        <v>148</v>
      </c>
      <c r="N824" s="7">
        <v>721268</v>
      </c>
      <c r="O824" s="39">
        <v>0.2</v>
      </c>
      <c r="S824" s="7">
        <v>1906</v>
      </c>
    </row>
    <row r="825" spans="1:19" hidden="1">
      <c r="A825" s="7" t="s">
        <v>56</v>
      </c>
    </row>
    <row r="826" spans="1:19" ht="22.5" customHeight="1">
      <c r="A826" s="7" t="s">
        <v>57</v>
      </c>
      <c r="B826" s="40"/>
      <c r="C826" s="40"/>
      <c r="D826" s="40" t="s">
        <v>295</v>
      </c>
      <c r="E826" s="40"/>
      <c r="F826" s="40"/>
      <c r="G826" s="40"/>
      <c r="H826" s="40"/>
      <c r="I826" s="40"/>
      <c r="J826" s="40"/>
      <c r="K826" s="40"/>
      <c r="L826" s="40"/>
    </row>
    <row r="827" spans="1:19" hidden="1">
      <c r="A827" s="7" t="s">
        <v>59</v>
      </c>
    </row>
    <row r="828" spans="1:19" hidden="1">
      <c r="A828" s="7" t="s">
        <v>60</v>
      </c>
    </row>
    <row r="829" spans="1:19" hidden="1">
      <c r="A829" s="7" t="s">
        <v>46</v>
      </c>
    </row>
    <row r="830" spans="1:19">
      <c r="A830" s="7" t="s">
        <v>118</v>
      </c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</row>
    <row r="831" spans="1:19" ht="25.5" customHeight="1">
      <c r="B831" s="31"/>
      <c r="C831" s="31"/>
      <c r="D831" s="41" t="s">
        <v>227</v>
      </c>
      <c r="E831" s="42"/>
      <c r="F831" s="42"/>
      <c r="G831" s="42"/>
      <c r="H831" s="43" t="s">
        <v>163</v>
      </c>
      <c r="I831" s="43"/>
      <c r="J831" s="43"/>
      <c r="K831" s="43"/>
      <c r="L831" s="44"/>
    </row>
    <row r="832" spans="1:19">
      <c r="B832" s="31"/>
      <c r="C832" s="31"/>
      <c r="D832" s="45"/>
      <c r="E832" s="7"/>
      <c r="F832" s="7"/>
      <c r="G832" s="7"/>
      <c r="H832" s="7"/>
      <c r="I832" s="7"/>
      <c r="J832" s="7"/>
      <c r="K832" s="7"/>
      <c r="L832" s="8"/>
    </row>
    <row r="833" spans="1:19">
      <c r="B833" s="31"/>
      <c r="C833" s="31"/>
      <c r="D833" s="46" t="s">
        <v>62</v>
      </c>
      <c r="E833" s="47"/>
      <c r="F833" s="47"/>
      <c r="G833" s="47"/>
      <c r="H833" s="48">
        <f>SUMIF(M707:M830, IF(M706="","",M706), L707:L830)</f>
        <v/>
      </c>
      <c r="I833" s="48"/>
      <c r="J833" s="48"/>
      <c r="K833" s="48"/>
      <c r="L833" s="49"/>
    </row>
    <row r="834" spans="1:19" hidden="1">
      <c r="B834" s="31"/>
      <c r="C834" s="31"/>
      <c r="D834" s="50" t="s">
        <v>63</v>
      </c>
      <c r="E834" s="51"/>
      <c r="F834" s="51"/>
      <c r="G834" s="51"/>
      <c r="H834" s="52">
        <f>ROUND(SUMIF(M707:M830, IF(M706="","",M706), L707:L830) * 0.2, 2)</f>
        <v/>
      </c>
      <c r="I834" s="52"/>
      <c r="J834" s="52"/>
      <c r="K834" s="52"/>
      <c r="L834" s="53"/>
    </row>
    <row r="835" spans="1:19" hidden="1">
      <c r="B835" s="31"/>
      <c r="C835" s="31"/>
      <c r="D835" s="46" t="s">
        <v>64</v>
      </c>
      <c r="E835" s="47"/>
      <c r="F835" s="47"/>
      <c r="G835" s="47"/>
      <c r="H835" s="48">
        <f>SUM(H833:H834)</f>
        <v/>
      </c>
      <c r="I835" s="48"/>
      <c r="J835" s="48"/>
      <c r="K835" s="48"/>
      <c r="L835" s="49"/>
    </row>
    <row r="836" spans="1:19" ht="30" customHeight="1">
      <c r="A836" s="7">
        <v>4</v>
      </c>
      <c r="B836" s="27" t="s">
        <v>326</v>
      </c>
      <c r="C836" s="27"/>
      <c r="D836" s="54" t="s">
        <v>276</v>
      </c>
      <c r="E836" s="54"/>
      <c r="F836" s="54"/>
      <c r="G836" s="54"/>
      <c r="H836" s="54"/>
      <c r="I836" s="54"/>
      <c r="J836" s="54"/>
      <c r="K836" s="54"/>
      <c r="L836" s="54"/>
      <c r="M836" s="7" t="s">
        <v>148</v>
      </c>
    </row>
    <row r="837" spans="1:19" ht="24" customHeight="1">
      <c r="A837" s="7">
        <v>8</v>
      </c>
      <c r="B837" s="29" t="s">
        <v>327</v>
      </c>
      <c r="C837" s="29"/>
      <c r="D837" s="30" t="s">
        <v>70</v>
      </c>
      <c r="E837" s="30"/>
      <c r="F837" s="30"/>
      <c r="G837" s="30"/>
      <c r="H837" s="31"/>
      <c r="I837" s="31"/>
      <c r="J837" s="31"/>
      <c r="K837" s="31"/>
      <c r="L837" s="32"/>
      <c r="M837" s="7" t="s">
        <v>148</v>
      </c>
    </row>
    <row r="838" spans="1:19" hidden="1">
      <c r="A838" s="7" t="s">
        <v>51</v>
      </c>
    </row>
    <row r="839" spans="1:19" hidden="1">
      <c r="A839" s="7" t="s">
        <v>51</v>
      </c>
    </row>
    <row r="840" spans="1:19" ht="33.75" customHeight="1">
      <c r="A840" s="7">
        <v>9</v>
      </c>
      <c r="B840" s="29" t="s">
        <v>328</v>
      </c>
      <c r="C840" s="29"/>
      <c r="D840" s="33" t="s">
        <v>78</v>
      </c>
      <c r="E840" s="31"/>
      <c r="F840" s="31"/>
      <c r="G840" s="31"/>
      <c r="H840" s="34" t="s">
        <v>17</v>
      </c>
      <c r="I840" s="35">
        <v>-1</v>
      </c>
      <c r="J840" s="36"/>
      <c r="K840" s="37"/>
      <c r="L840" s="38">
        <f>IF(AND(I840= "",J840= ""), 0, ROUND(ROUND(K840, 2) * ROUND(IF(J840="",I840,J840),  0), 2))</f>
        <v/>
      </c>
      <c r="M840" s="7" t="s">
        <v>148</v>
      </c>
      <c r="N840" s="7">
        <v>721268</v>
      </c>
      <c r="O840" s="39">
        <v>0.2</v>
      </c>
      <c r="S840" s="7">
        <v>1906</v>
      </c>
    </row>
    <row r="841" spans="1:19" hidden="1">
      <c r="A841" s="7" t="s">
        <v>56</v>
      </c>
    </row>
    <row r="842" spans="1:19" hidden="1">
      <c r="A842" s="7" t="s">
        <v>56</v>
      </c>
    </row>
    <row r="843" spans="1:19" ht="22.5" customHeight="1">
      <c r="A843" s="7" t="s">
        <v>57</v>
      </c>
      <c r="B843" s="40"/>
      <c r="C843" s="40"/>
      <c r="D843" s="40" t="s">
        <v>79</v>
      </c>
      <c r="E843" s="40"/>
      <c r="F843" s="40"/>
      <c r="G843" s="40"/>
      <c r="H843" s="40"/>
      <c r="I843" s="40"/>
      <c r="J843" s="40"/>
      <c r="K843" s="40"/>
      <c r="L843" s="40"/>
    </row>
    <row r="844" spans="1:19" hidden="1">
      <c r="A844" s="7" t="s">
        <v>59</v>
      </c>
    </row>
    <row r="845" spans="1:19" hidden="1">
      <c r="A845" s="7" t="s">
        <v>60</v>
      </c>
    </row>
    <row r="846" spans="1:19" ht="33.75" customHeight="1">
      <c r="A846" s="7">
        <v>9</v>
      </c>
      <c r="B846" s="29" t="s">
        <v>329</v>
      </c>
      <c r="C846" s="29"/>
      <c r="D846" s="33" t="s">
        <v>82</v>
      </c>
      <c r="E846" s="31"/>
      <c r="F846" s="31"/>
      <c r="G846" s="31"/>
      <c r="H846" s="34" t="s">
        <v>17</v>
      </c>
      <c r="I846" s="35">
        <v>-2</v>
      </c>
      <c r="J846" s="36"/>
      <c r="K846" s="37"/>
      <c r="L846" s="38">
        <f>IF(AND(I846= "",J846= ""), 0, ROUND(ROUND(K846, 2) * ROUND(IF(J846="",I846,J846),  0), 2))</f>
        <v/>
      </c>
      <c r="M846" s="7" t="s">
        <v>148</v>
      </c>
      <c r="N846" s="7">
        <v>721268</v>
      </c>
      <c r="O846" s="39">
        <v>0.2</v>
      </c>
      <c r="S846" s="7">
        <v>1906</v>
      </c>
    </row>
    <row r="847" spans="1:19" hidden="1">
      <c r="A847" s="7" t="s">
        <v>56</v>
      </c>
    </row>
    <row r="848" spans="1:19" hidden="1">
      <c r="A848" s="7" t="s">
        <v>56</v>
      </c>
    </row>
    <row r="849" spans="1:19" ht="22.5" customHeight="1">
      <c r="A849" s="7" t="s">
        <v>57</v>
      </c>
      <c r="B849" s="40"/>
      <c r="C849" s="40"/>
      <c r="D849" s="40" t="s">
        <v>84</v>
      </c>
      <c r="E849" s="40"/>
      <c r="F849" s="40"/>
      <c r="G849" s="40"/>
      <c r="H849" s="40"/>
      <c r="I849" s="40"/>
      <c r="J849" s="40"/>
      <c r="K849" s="40"/>
      <c r="L849" s="40"/>
    </row>
    <row r="850" spans="1:19" hidden="1">
      <c r="A850" s="7" t="s">
        <v>59</v>
      </c>
    </row>
    <row r="851" spans="1:19" hidden="1">
      <c r="A851" s="7" t="s">
        <v>60</v>
      </c>
    </row>
    <row r="852" spans="1:19" hidden="1">
      <c r="A852" s="7" t="s">
        <v>46</v>
      </c>
    </row>
    <row r="853" spans="1:19" ht="36" customHeight="1">
      <c r="A853" s="7">
        <v>8</v>
      </c>
      <c r="B853" s="29" t="s">
        <v>330</v>
      </c>
      <c r="C853" s="29"/>
      <c r="D853" s="30" t="s">
        <v>87</v>
      </c>
      <c r="E853" s="30"/>
      <c r="F853" s="30"/>
      <c r="G853" s="30"/>
      <c r="H853" s="31"/>
      <c r="I853" s="31"/>
      <c r="J853" s="31"/>
      <c r="K853" s="31"/>
      <c r="L853" s="32"/>
      <c r="M853" s="7" t="s">
        <v>148</v>
      </c>
    </row>
    <row r="854" spans="1:19" hidden="1">
      <c r="A854" s="7" t="s">
        <v>51</v>
      </c>
    </row>
    <row r="855" spans="1:19" hidden="1">
      <c r="A855" s="7" t="s">
        <v>51</v>
      </c>
    </row>
    <row r="856" spans="1:19" hidden="1">
      <c r="A856" s="7" t="s">
        <v>51</v>
      </c>
    </row>
    <row r="857" spans="1:19" hidden="1">
      <c r="A857" s="7" t="s">
        <v>51</v>
      </c>
    </row>
    <row r="858" spans="1:19" hidden="1">
      <c r="A858" s="7" t="s">
        <v>51</v>
      </c>
    </row>
    <row r="859" spans="1:19" hidden="1">
      <c r="A859" s="7" t="s">
        <v>51</v>
      </c>
    </row>
    <row r="860" spans="1:19" hidden="1">
      <c r="A860" s="7" t="s">
        <v>51</v>
      </c>
    </row>
    <row r="861" spans="1:19" hidden="1">
      <c r="A861" s="7" t="s">
        <v>51</v>
      </c>
    </row>
    <row r="862" spans="1:19" hidden="1">
      <c r="A862" s="7" t="s">
        <v>51</v>
      </c>
    </row>
    <row r="863" spans="1:19" ht="22.5" customHeight="1">
      <c r="A863" s="7">
        <v>9</v>
      </c>
      <c r="B863" s="29" t="s">
        <v>331</v>
      </c>
      <c r="C863" s="29"/>
      <c r="D863" s="33" t="s">
        <v>89</v>
      </c>
      <c r="E863" s="31"/>
      <c r="F863" s="31"/>
      <c r="G863" s="31"/>
      <c r="H863" s="34" t="s">
        <v>55</v>
      </c>
      <c r="I863" s="35">
        <v>-2</v>
      </c>
      <c r="J863" s="36"/>
      <c r="K863" s="37"/>
      <c r="L863" s="38">
        <f>IF(AND(I863= "",J863= ""), 0, ROUND(ROUND(K863, 2) * ROUND(IF(J863="",I863,J863),  0), 2))</f>
        <v/>
      </c>
      <c r="M863" s="7" t="s">
        <v>148</v>
      </c>
      <c r="N863" s="7">
        <v>721268</v>
      </c>
      <c r="O863" s="39">
        <v>0.2</v>
      </c>
      <c r="S863" s="7">
        <v>1906</v>
      </c>
    </row>
    <row r="864" spans="1:19" hidden="1">
      <c r="A864" s="7" t="s">
        <v>56</v>
      </c>
    </row>
    <row r="865" spans="1:19" hidden="1">
      <c r="A865" s="7" t="s">
        <v>56</v>
      </c>
    </row>
    <row r="866" spans="1:19" hidden="1">
      <c r="A866" s="7" t="s">
        <v>56</v>
      </c>
    </row>
    <row r="867" spans="1:19" hidden="1">
      <c r="A867" s="7" t="s">
        <v>56</v>
      </c>
    </row>
    <row r="868" spans="1:19" hidden="1">
      <c r="A868" s="7" t="s">
        <v>56</v>
      </c>
    </row>
    <row r="869" spans="1:19" hidden="1">
      <c r="A869" s="7" t="s">
        <v>56</v>
      </c>
    </row>
    <row r="870" spans="1:19" hidden="1">
      <c r="A870" s="7" t="s">
        <v>56</v>
      </c>
    </row>
    <row r="871" spans="1:19" hidden="1">
      <c r="A871" s="7" t="s">
        <v>56</v>
      </c>
    </row>
    <row r="872" spans="1:19" ht="22.5" customHeight="1">
      <c r="A872" s="7" t="s">
        <v>57</v>
      </c>
      <c r="B872" s="40"/>
      <c r="C872" s="40"/>
      <c r="D872" s="40" t="s">
        <v>91</v>
      </c>
      <c r="E872" s="40"/>
      <c r="F872" s="40"/>
      <c r="G872" s="40"/>
      <c r="H872" s="40"/>
      <c r="I872" s="40"/>
      <c r="J872" s="40"/>
      <c r="K872" s="40"/>
      <c r="L872" s="40"/>
    </row>
    <row r="873" spans="1:19" hidden="1">
      <c r="A873" s="7" t="s">
        <v>59</v>
      </c>
    </row>
    <row r="874" spans="1:19" hidden="1">
      <c r="A874" s="7" t="s">
        <v>60</v>
      </c>
    </row>
    <row r="875" spans="1:19" ht="22.5" customHeight="1">
      <c r="A875" s="7">
        <v>9</v>
      </c>
      <c r="B875" s="29" t="s">
        <v>332</v>
      </c>
      <c r="C875" s="29"/>
      <c r="D875" s="33" t="s">
        <v>105</v>
      </c>
      <c r="E875" s="31"/>
      <c r="F875" s="31"/>
      <c r="G875" s="31"/>
      <c r="H875" s="34" t="s">
        <v>333</v>
      </c>
      <c r="I875" s="55">
        <v>-61</v>
      </c>
      <c r="J875" s="56"/>
      <c r="K875" s="37"/>
      <c r="L875" s="38">
        <f>IF(AND(I875= "",J875= ""), 0, ROUND(ROUND(K875, 2) * ROUND(IF(J875="",I875,J875),  2), 2))</f>
        <v/>
      </c>
      <c r="M875" s="7" t="s">
        <v>148</v>
      </c>
      <c r="N875" s="7">
        <v>721268</v>
      </c>
      <c r="O875" s="39">
        <v>0.2</v>
      </c>
      <c r="S875" s="7">
        <v>1906</v>
      </c>
    </row>
    <row r="876" spans="1:19" hidden="1">
      <c r="A876" s="7" t="s">
        <v>56</v>
      </c>
    </row>
    <row r="877" spans="1:19" hidden="1">
      <c r="A877" s="7" t="s">
        <v>56</v>
      </c>
    </row>
    <row r="878" spans="1:19" hidden="1">
      <c r="A878" s="7" t="s">
        <v>56</v>
      </c>
    </row>
    <row r="879" spans="1:19" hidden="1">
      <c r="A879" s="7" t="s">
        <v>56</v>
      </c>
    </row>
    <row r="880" spans="1:19" hidden="1">
      <c r="A880" s="7" t="s">
        <v>56</v>
      </c>
    </row>
    <row r="881" spans="1:12" hidden="1">
      <c r="A881" s="7" t="s">
        <v>56</v>
      </c>
    </row>
    <row r="882" spans="1:12" hidden="1">
      <c r="A882" s="7" t="s">
        <v>56</v>
      </c>
    </row>
    <row r="883" spans="1:12" hidden="1">
      <c r="A883" s="7" t="s">
        <v>56</v>
      </c>
    </row>
    <row r="884" spans="1:12" ht="45" customHeight="1">
      <c r="A884" s="7" t="s">
        <v>57</v>
      </c>
      <c r="B884" s="40"/>
      <c r="C884" s="40"/>
      <c r="D884" s="40" t="s">
        <v>106</v>
      </c>
      <c r="E884" s="40"/>
      <c r="F884" s="40"/>
      <c r="G884" s="40"/>
      <c r="H884" s="40"/>
      <c r="I884" s="40"/>
      <c r="J884" s="40"/>
      <c r="K884" s="40"/>
      <c r="L884" s="40"/>
    </row>
    <row r="885" spans="1:12" hidden="1">
      <c r="A885" s="7" t="s">
        <v>127</v>
      </c>
    </row>
    <row r="886" spans="1:12" hidden="1">
      <c r="A886" s="7" t="s">
        <v>59</v>
      </c>
    </row>
    <row r="887" spans="1:12" hidden="1">
      <c r="A887" s="7" t="s">
        <v>60</v>
      </c>
    </row>
    <row r="888" spans="1:12" hidden="1">
      <c r="A888" s="7" t="s">
        <v>46</v>
      </c>
    </row>
    <row r="889" spans="1:12">
      <c r="A889" s="7" t="s">
        <v>118</v>
      </c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</row>
    <row r="890" spans="1:12" ht="25.5" customHeight="1">
      <c r="B890" s="31"/>
      <c r="C890" s="31"/>
      <c r="D890" s="41" t="s">
        <v>276</v>
      </c>
      <c r="E890" s="42"/>
      <c r="F890" s="42"/>
      <c r="G890" s="42"/>
      <c r="H890" s="43" t="s">
        <v>163</v>
      </c>
      <c r="I890" s="43"/>
      <c r="J890" s="43"/>
      <c r="K890" s="43"/>
      <c r="L890" s="44"/>
    </row>
    <row r="891" spans="1:12">
      <c r="B891" s="31"/>
      <c r="C891" s="31"/>
      <c r="D891" s="45"/>
      <c r="E891" s="7"/>
      <c r="F891" s="7"/>
      <c r="G891" s="7"/>
      <c r="H891" s="7"/>
      <c r="I891" s="7"/>
      <c r="J891" s="7"/>
      <c r="K891" s="7"/>
      <c r="L891" s="8"/>
    </row>
    <row r="892" spans="1:12">
      <c r="B892" s="31"/>
      <c r="C892" s="31"/>
      <c r="D892" s="46" t="s">
        <v>62</v>
      </c>
      <c r="E892" s="47"/>
      <c r="F892" s="47"/>
      <c r="G892" s="47"/>
      <c r="H892" s="48">
        <f>SUMIF(M837:M889, IF(M836="","",M836), L837:L889)</f>
        <v/>
      </c>
      <c r="I892" s="48"/>
      <c r="J892" s="48"/>
      <c r="K892" s="48"/>
      <c r="L892" s="49"/>
    </row>
    <row r="893" spans="1:12" hidden="1">
      <c r="B893" s="31"/>
      <c r="C893" s="31"/>
      <c r="D893" s="50" t="s">
        <v>63</v>
      </c>
      <c r="E893" s="51"/>
      <c r="F893" s="51"/>
      <c r="G893" s="51"/>
      <c r="H893" s="52">
        <f>ROUND(SUMIF(M837:M889, IF(M836="","",M836), L837:L889) * 0.2, 2)</f>
        <v/>
      </c>
      <c r="I893" s="52"/>
      <c r="J893" s="52"/>
      <c r="K893" s="52"/>
      <c r="L893" s="53"/>
    </row>
    <row r="894" spans="1:12" hidden="1">
      <c r="B894" s="31"/>
      <c r="C894" s="31"/>
      <c r="D894" s="46" t="s">
        <v>64</v>
      </c>
      <c r="E894" s="47"/>
      <c r="F894" s="47"/>
      <c r="G894" s="47"/>
      <c r="H894" s="48">
        <f>SUM(H892:H893)</f>
        <v/>
      </c>
      <c r="I894" s="48"/>
      <c r="J894" s="48"/>
      <c r="K894" s="48"/>
      <c r="L894" s="49"/>
    </row>
    <row r="895" spans="1:12">
      <c r="A895" s="7" t="s">
        <v>61</v>
      </c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</row>
    <row r="896" spans="1:12" ht="25.5" customHeight="1">
      <c r="B896" s="31"/>
      <c r="C896" s="31"/>
      <c r="D896" s="41" t="s">
        <v>334</v>
      </c>
      <c r="E896" s="42"/>
      <c r="F896" s="42"/>
      <c r="G896" s="42"/>
      <c r="H896" s="43" t="s">
        <v>163</v>
      </c>
      <c r="I896" s="43"/>
      <c r="J896" s="43"/>
      <c r="K896" s="43"/>
      <c r="L896" s="44"/>
    </row>
    <row r="897" spans="1:19">
      <c r="B897" s="31"/>
      <c r="C897" s="31"/>
      <c r="D897" s="45"/>
      <c r="E897" s="7"/>
      <c r="F897" s="7"/>
      <c r="G897" s="7"/>
      <c r="H897" s="7"/>
      <c r="I897" s="7"/>
      <c r="J897" s="7"/>
      <c r="K897" s="7"/>
      <c r="L897" s="8"/>
    </row>
    <row r="898" spans="1:19">
      <c r="B898" s="31"/>
      <c r="C898" s="31"/>
      <c r="D898" s="46" t="s">
        <v>62</v>
      </c>
      <c r="E898" s="47"/>
      <c r="F898" s="47"/>
      <c r="G898" s="47"/>
      <c r="H898" s="48">
        <f>SUMIF(M677:M895, IF(M676="","",M676), L677:L895)</f>
        <v/>
      </c>
      <c r="I898" s="48"/>
      <c r="J898" s="48"/>
      <c r="K898" s="48"/>
      <c r="L898" s="49"/>
    </row>
    <row r="899" spans="1:19" hidden="1">
      <c r="B899" s="31"/>
      <c r="C899" s="31"/>
      <c r="D899" s="50" t="s">
        <v>63</v>
      </c>
      <c r="E899" s="51"/>
      <c r="F899" s="51"/>
      <c r="G899" s="51"/>
      <c r="H899" s="52">
        <f>ROUND(SUMIF(M677:M895, IF(M676="","",M676), L677:L895) * 0.2, 2)</f>
        <v/>
      </c>
      <c r="I899" s="52"/>
      <c r="J899" s="52"/>
      <c r="K899" s="52"/>
      <c r="L899" s="53"/>
    </row>
    <row r="900" spans="1:19" hidden="1">
      <c r="B900" s="31"/>
      <c r="C900" s="31"/>
      <c r="D900" s="46" t="s">
        <v>64</v>
      </c>
      <c r="E900" s="47"/>
      <c r="F900" s="47"/>
      <c r="G900" s="47"/>
      <c r="H900" s="48">
        <f>SUM(H898:H899)</f>
        <v/>
      </c>
      <c r="I900" s="48"/>
      <c r="J900" s="48"/>
      <c r="K900" s="48"/>
      <c r="L900" s="49"/>
    </row>
    <row r="901" spans="1:19" ht="63" customHeight="1">
      <c r="A901" s="7">
        <v>3</v>
      </c>
      <c r="B901" s="27" t="s">
        <v>335</v>
      </c>
      <c r="C901" s="27"/>
      <c r="D901" s="28" t="s">
        <v>336</v>
      </c>
      <c r="E901" s="28"/>
      <c r="F901" s="28"/>
      <c r="G901" s="28"/>
      <c r="H901" s="28"/>
      <c r="I901" s="28"/>
      <c r="J901" s="28"/>
      <c r="K901" s="28"/>
      <c r="L901" s="28"/>
      <c r="M901" s="7" t="s">
        <v>148</v>
      </c>
    </row>
    <row r="902" spans="1:19">
      <c r="A902" s="7">
        <v>4</v>
      </c>
      <c r="B902" s="27" t="s">
        <v>337</v>
      </c>
      <c r="C902" s="27"/>
      <c r="D902" s="54" t="s">
        <v>150</v>
      </c>
      <c r="E902" s="54"/>
      <c r="F902" s="54"/>
      <c r="G902" s="54"/>
      <c r="H902" s="54"/>
      <c r="I902" s="54"/>
      <c r="J902" s="54"/>
      <c r="K902" s="54"/>
      <c r="L902" s="54"/>
      <c r="M902" s="7" t="s">
        <v>148</v>
      </c>
    </row>
    <row r="903" spans="1:19">
      <c r="A903" s="7">
        <v>9</v>
      </c>
      <c r="B903" s="29" t="s">
        <v>338</v>
      </c>
      <c r="C903" s="29"/>
      <c r="D903" s="33" t="s">
        <v>154</v>
      </c>
      <c r="E903" s="31"/>
      <c r="F903" s="31"/>
      <c r="G903" s="31"/>
      <c r="H903" s="34" t="s">
        <v>15</v>
      </c>
      <c r="I903" s="55">
        <v>146.9</v>
      </c>
      <c r="J903" s="56"/>
      <c r="K903" s="37"/>
      <c r="L903" s="38">
        <f>IF(AND(I903= "",J903= ""), 0, ROUND(ROUND(K903, 2) * ROUND(IF(J903="",I903,J903),  2), 2))</f>
        <v/>
      </c>
      <c r="M903" s="7" t="s">
        <v>148</v>
      </c>
      <c r="N903" s="7">
        <v>822342</v>
      </c>
      <c r="O903" s="39">
        <v>0.2</v>
      </c>
      <c r="S903" s="7">
        <v>1906</v>
      </c>
    </row>
    <row r="904" spans="1:19" hidden="1">
      <c r="A904" s="7" t="s">
        <v>56</v>
      </c>
    </row>
    <row r="905" spans="1:19">
      <c r="A905" s="7" t="s">
        <v>57</v>
      </c>
      <c r="B905" s="40"/>
      <c r="C905" s="40"/>
      <c r="D905" s="40" t="s">
        <v>339</v>
      </c>
      <c r="E905" s="40"/>
      <c r="F905" s="40"/>
      <c r="G905" s="40"/>
      <c r="H905" s="40"/>
      <c r="I905" s="40"/>
      <c r="J905" s="40"/>
      <c r="K905" s="40"/>
      <c r="L905" s="40"/>
    </row>
    <row r="906" spans="1:19" hidden="1">
      <c r="A906" s="7" t="s">
        <v>127</v>
      </c>
    </row>
    <row r="907" spans="1:19" hidden="1">
      <c r="A907" s="7" t="s">
        <v>59</v>
      </c>
    </row>
    <row r="908" spans="1:19" hidden="1">
      <c r="A908" s="7" t="s">
        <v>60</v>
      </c>
    </row>
    <row r="909" spans="1:19">
      <c r="A909" s="7">
        <v>9</v>
      </c>
      <c r="B909" s="29" t="s">
        <v>340</v>
      </c>
      <c r="C909" s="29"/>
      <c r="D909" s="33" t="s">
        <v>223</v>
      </c>
      <c r="E909" s="31"/>
      <c r="F909" s="31"/>
      <c r="G909" s="31"/>
      <c r="H909" s="34" t="s">
        <v>15</v>
      </c>
      <c r="I909" s="55">
        <v>146.9</v>
      </c>
      <c r="J909" s="56"/>
      <c r="K909" s="37"/>
      <c r="L909" s="38">
        <f>IF(AND(I909= "",J909= ""), 0, ROUND(ROUND(K909, 2) * ROUND(IF(J909="",I909,J909),  2), 2))</f>
        <v/>
      </c>
      <c r="M909" s="7" t="s">
        <v>148</v>
      </c>
      <c r="N909" s="7">
        <v>822342</v>
      </c>
      <c r="O909" s="39">
        <v>0.2</v>
      </c>
      <c r="S909" s="7">
        <v>1906</v>
      </c>
    </row>
    <row r="910" spans="1:19" hidden="1">
      <c r="A910" s="7" t="s">
        <v>56</v>
      </c>
    </row>
    <row r="911" spans="1:19">
      <c r="A911" s="7" t="s">
        <v>57</v>
      </c>
      <c r="B911" s="40"/>
      <c r="C911" s="40"/>
      <c r="D911" s="40" t="s">
        <v>339</v>
      </c>
      <c r="E911" s="40"/>
      <c r="F911" s="40"/>
      <c r="G911" s="40"/>
      <c r="H911" s="40"/>
      <c r="I911" s="40"/>
      <c r="J911" s="40"/>
      <c r="K911" s="40"/>
      <c r="L911" s="40"/>
    </row>
    <row r="912" spans="1:19" hidden="1">
      <c r="A912" s="7" t="s">
        <v>59</v>
      </c>
    </row>
    <row r="913" spans="1:19" hidden="1">
      <c r="A913" s="7" t="s">
        <v>60</v>
      </c>
    </row>
    <row r="914" spans="1:19">
      <c r="A914" s="7">
        <v>9</v>
      </c>
      <c r="B914" s="29" t="s">
        <v>341</v>
      </c>
      <c r="C914" s="29"/>
      <c r="D914" s="33" t="s">
        <v>159</v>
      </c>
      <c r="E914" s="31"/>
      <c r="F914" s="31"/>
      <c r="G914" s="31"/>
      <c r="H914" s="34" t="s">
        <v>125</v>
      </c>
      <c r="I914" s="55">
        <v>67.8</v>
      </c>
      <c r="J914" s="56"/>
      <c r="K914" s="37"/>
      <c r="L914" s="38">
        <f>IF(AND(I914= "",J914= ""), 0, ROUND(ROUND(K914, 2) * ROUND(IF(J914="",I914,J914),  2), 2))</f>
        <v/>
      </c>
      <c r="M914" s="7" t="s">
        <v>148</v>
      </c>
      <c r="N914" s="7">
        <v>822342</v>
      </c>
      <c r="O914" s="39">
        <v>0.2</v>
      </c>
      <c r="S914" s="7">
        <v>1906</v>
      </c>
    </row>
    <row r="915" spans="1:19" hidden="1">
      <c r="A915" s="7" t="s">
        <v>56</v>
      </c>
    </row>
    <row r="916" spans="1:19">
      <c r="A916" s="7" t="s">
        <v>57</v>
      </c>
      <c r="B916" s="40"/>
      <c r="C916" s="40"/>
      <c r="D916" s="40" t="s">
        <v>339</v>
      </c>
      <c r="E916" s="40"/>
      <c r="F916" s="40"/>
      <c r="G916" s="40"/>
      <c r="H916" s="40"/>
      <c r="I916" s="40"/>
      <c r="J916" s="40"/>
      <c r="K916" s="40"/>
      <c r="L916" s="40"/>
    </row>
    <row r="917" spans="1:19" hidden="1">
      <c r="A917" s="7" t="s">
        <v>127</v>
      </c>
    </row>
    <row r="918" spans="1:19" hidden="1">
      <c r="A918" s="7" t="s">
        <v>59</v>
      </c>
    </row>
    <row r="919" spans="1:19" hidden="1">
      <c r="A919" s="7" t="s">
        <v>60</v>
      </c>
    </row>
    <row r="920" spans="1:19">
      <c r="A920" s="7" t="s">
        <v>118</v>
      </c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</row>
    <row r="921" spans="1:19">
      <c r="B921" s="31"/>
      <c r="C921" s="31"/>
      <c r="D921" s="41" t="s">
        <v>150</v>
      </c>
      <c r="E921" s="42"/>
      <c r="F921" s="42"/>
      <c r="G921" s="42"/>
      <c r="H921" s="43" t="s">
        <v>163</v>
      </c>
      <c r="I921" s="43"/>
      <c r="J921" s="43"/>
      <c r="K921" s="43"/>
      <c r="L921" s="44"/>
    </row>
    <row r="922" spans="1:19">
      <c r="B922" s="31"/>
      <c r="C922" s="31"/>
      <c r="D922" s="45"/>
      <c r="E922" s="7"/>
      <c r="F922" s="7"/>
      <c r="G922" s="7"/>
      <c r="H922" s="7"/>
      <c r="I922" s="7"/>
      <c r="J922" s="7"/>
      <c r="K922" s="7"/>
      <c r="L922" s="8"/>
    </row>
    <row r="923" spans="1:19">
      <c r="B923" s="31"/>
      <c r="C923" s="31"/>
      <c r="D923" s="46" t="s">
        <v>62</v>
      </c>
      <c r="E923" s="47"/>
      <c r="F923" s="47"/>
      <c r="G923" s="47"/>
      <c r="H923" s="48">
        <f>SUMIF(M903:M920, IF(M902="","",M902), L903:L920)</f>
        <v/>
      </c>
      <c r="I923" s="48"/>
      <c r="J923" s="48"/>
      <c r="K923" s="48"/>
      <c r="L923" s="49"/>
    </row>
    <row r="924" spans="1:19" hidden="1">
      <c r="B924" s="31"/>
      <c r="C924" s="31"/>
      <c r="D924" s="50" t="s">
        <v>63</v>
      </c>
      <c r="E924" s="51"/>
      <c r="F924" s="51"/>
      <c r="G924" s="51"/>
      <c r="H924" s="52">
        <f>ROUND(SUMIF(M903:M920, IF(M902="","",M902), L903:L920) * 0.2, 2)</f>
        <v/>
      </c>
      <c r="I924" s="52"/>
      <c r="J924" s="52"/>
      <c r="K924" s="52"/>
      <c r="L924" s="53"/>
    </row>
    <row r="925" spans="1:19" hidden="1">
      <c r="B925" s="31"/>
      <c r="C925" s="31"/>
      <c r="D925" s="46" t="s">
        <v>64</v>
      </c>
      <c r="E925" s="47"/>
      <c r="F925" s="47"/>
      <c r="G925" s="47"/>
      <c r="H925" s="48">
        <f>SUM(H923:H924)</f>
        <v/>
      </c>
      <c r="I925" s="48"/>
      <c r="J925" s="48"/>
      <c r="K925" s="48"/>
      <c r="L925" s="49"/>
    </row>
    <row r="926" spans="1:19" ht="45" customHeight="1">
      <c r="A926" s="7">
        <v>4</v>
      </c>
      <c r="B926" s="27" t="s">
        <v>342</v>
      </c>
      <c r="C926" s="27"/>
      <c r="D926" s="54" t="s">
        <v>227</v>
      </c>
      <c r="E926" s="54"/>
      <c r="F926" s="54"/>
      <c r="G926" s="54"/>
      <c r="H926" s="54"/>
      <c r="I926" s="54"/>
      <c r="J926" s="54"/>
      <c r="K926" s="54"/>
      <c r="L926" s="54"/>
      <c r="M926" s="7" t="s">
        <v>148</v>
      </c>
    </row>
    <row r="927" spans="1:19">
      <c r="A927" s="7">
        <v>9</v>
      </c>
      <c r="B927" s="29" t="s">
        <v>343</v>
      </c>
      <c r="C927" s="29"/>
      <c r="D927" s="33" t="s">
        <v>167</v>
      </c>
      <c r="E927" s="31"/>
      <c r="F927" s="31"/>
      <c r="G927" s="31"/>
      <c r="H927" s="34" t="s">
        <v>168</v>
      </c>
      <c r="I927" s="35">
        <v>1</v>
      </c>
      <c r="J927" s="36"/>
      <c r="K927" s="37"/>
      <c r="L927" s="38">
        <f>IF(AND(I927= "",J927= ""), 0, ROUND(ROUND(K927, 2) * ROUND(IF(J927="",I927,J927),  0), 2))</f>
        <v/>
      </c>
      <c r="M927" s="7" t="s">
        <v>148</v>
      </c>
      <c r="N927" s="7">
        <v>822342</v>
      </c>
      <c r="O927" s="39">
        <v>0.2</v>
      </c>
      <c r="S927" s="7">
        <v>1906</v>
      </c>
    </row>
    <row r="928" spans="1:19" hidden="1">
      <c r="A928" s="7" t="s">
        <v>56</v>
      </c>
    </row>
    <row r="929" spans="1:19" ht="22.5" customHeight="1">
      <c r="A929" s="7" t="s">
        <v>57</v>
      </c>
      <c r="B929" s="40"/>
      <c r="C929" s="40"/>
      <c r="D929" s="40" t="s">
        <v>344</v>
      </c>
      <c r="E929" s="40"/>
      <c r="F929" s="40"/>
      <c r="G929" s="40"/>
      <c r="H929" s="40"/>
      <c r="I929" s="40"/>
      <c r="J929" s="40"/>
      <c r="K929" s="40"/>
      <c r="L929" s="40"/>
    </row>
    <row r="930" spans="1:19" hidden="1">
      <c r="A930" s="7" t="s">
        <v>59</v>
      </c>
    </row>
    <row r="931" spans="1:19" hidden="1">
      <c r="A931" s="7" t="s">
        <v>60</v>
      </c>
    </row>
    <row r="932" spans="1:19">
      <c r="A932" s="7">
        <v>9</v>
      </c>
      <c r="B932" s="29" t="s">
        <v>345</v>
      </c>
      <c r="C932" s="29"/>
      <c r="D932" s="33" t="s">
        <v>133</v>
      </c>
      <c r="E932" s="31"/>
      <c r="F932" s="31"/>
      <c r="G932" s="31"/>
      <c r="H932" s="34" t="s">
        <v>15</v>
      </c>
      <c r="I932" s="55">
        <v>148.4</v>
      </c>
      <c r="J932" s="56"/>
      <c r="K932" s="37"/>
      <c r="L932" s="38">
        <f>IF(AND(I932= "",J932= ""), 0, ROUND(ROUND(K932, 2) * ROUND(IF(J932="",I932,J932),  2), 2))</f>
        <v/>
      </c>
      <c r="M932" s="7" t="s">
        <v>148</v>
      </c>
      <c r="N932" s="7">
        <v>822342</v>
      </c>
      <c r="O932" s="39">
        <v>0.2</v>
      </c>
      <c r="S932" s="7">
        <v>1906</v>
      </c>
    </row>
    <row r="933" spans="1:19" hidden="1">
      <c r="A933" s="7" t="s">
        <v>56</v>
      </c>
    </row>
    <row r="934" spans="1:19" hidden="1">
      <c r="A934" s="7" t="s">
        <v>56</v>
      </c>
    </row>
    <row r="935" spans="1:19">
      <c r="A935" s="7" t="s">
        <v>57</v>
      </c>
      <c r="B935" s="40"/>
      <c r="C935" s="40"/>
      <c r="D935" s="40" t="s">
        <v>339</v>
      </c>
      <c r="E935" s="40"/>
      <c r="F935" s="40"/>
      <c r="G935" s="40"/>
      <c r="H935" s="40"/>
      <c r="I935" s="40"/>
      <c r="J935" s="40"/>
      <c r="K935" s="40"/>
      <c r="L935" s="40"/>
    </row>
    <row r="936" spans="1:19" hidden="1">
      <c r="A936" s="7" t="s">
        <v>127</v>
      </c>
    </row>
    <row r="937" spans="1:19" hidden="1">
      <c r="A937" s="7" t="s">
        <v>59</v>
      </c>
    </row>
    <row r="938" spans="1:19" hidden="1">
      <c r="A938" s="7" t="s">
        <v>60</v>
      </c>
    </row>
    <row r="939" spans="1:19" ht="22.5" customHeight="1">
      <c r="A939" s="7">
        <v>9</v>
      </c>
      <c r="B939" s="29" t="s">
        <v>346</v>
      </c>
      <c r="C939" s="29"/>
      <c r="D939" s="33" t="s">
        <v>172</v>
      </c>
      <c r="E939" s="31"/>
      <c r="F939" s="31"/>
      <c r="G939" s="31"/>
      <c r="H939" s="34" t="s">
        <v>15</v>
      </c>
      <c r="I939" s="55">
        <v>148.4</v>
      </c>
      <c r="J939" s="56"/>
      <c r="K939" s="37"/>
      <c r="L939" s="38">
        <f>IF(AND(I939= "",J939= ""), 0, ROUND(ROUND(K939, 2) * ROUND(IF(J939="",I939,J939),  2), 2))</f>
        <v/>
      </c>
      <c r="M939" s="7" t="s">
        <v>148</v>
      </c>
      <c r="N939" s="7">
        <v>822342</v>
      </c>
      <c r="O939" s="39">
        <v>0.2</v>
      </c>
      <c r="S939" s="7">
        <v>1906</v>
      </c>
    </row>
    <row r="940" spans="1:19" hidden="1">
      <c r="A940" s="7" t="s">
        <v>56</v>
      </c>
    </row>
    <row r="941" spans="1:19" hidden="1">
      <c r="A941" s="7" t="s">
        <v>56</v>
      </c>
    </row>
    <row r="942" spans="1:19" hidden="1">
      <c r="A942" s="7" t="s">
        <v>56</v>
      </c>
    </row>
    <row r="943" spans="1:19" hidden="1">
      <c r="A943" s="7" t="s">
        <v>56</v>
      </c>
    </row>
    <row r="944" spans="1:19" hidden="1">
      <c r="A944" s="7" t="s">
        <v>56</v>
      </c>
    </row>
    <row r="945" spans="1:19">
      <c r="A945" s="7" t="s">
        <v>57</v>
      </c>
      <c r="B945" s="40"/>
      <c r="C945" s="40"/>
      <c r="D945" s="40" t="s">
        <v>339</v>
      </c>
      <c r="E945" s="40"/>
      <c r="F945" s="40"/>
      <c r="G945" s="40"/>
      <c r="H945" s="40"/>
      <c r="I945" s="40"/>
      <c r="J945" s="40"/>
      <c r="K945" s="40"/>
      <c r="L945" s="40"/>
    </row>
    <row r="946" spans="1:19" hidden="1">
      <c r="A946" s="7" t="s">
        <v>59</v>
      </c>
    </row>
    <row r="947" spans="1:19" hidden="1">
      <c r="A947" s="7" t="s">
        <v>60</v>
      </c>
    </row>
    <row r="948" spans="1:19">
      <c r="A948" s="7">
        <v>9</v>
      </c>
      <c r="B948" s="29" t="s">
        <v>347</v>
      </c>
      <c r="C948" s="29"/>
      <c r="D948" s="33" t="s">
        <v>174</v>
      </c>
      <c r="E948" s="31"/>
      <c r="F948" s="31"/>
      <c r="G948" s="31"/>
      <c r="H948" s="34" t="s">
        <v>15</v>
      </c>
      <c r="I948" s="55">
        <v>148.4</v>
      </c>
      <c r="J948" s="56"/>
      <c r="K948" s="37"/>
      <c r="L948" s="38">
        <f>IF(AND(I948= "",J948= ""), 0, ROUND(ROUND(K948, 2) * ROUND(IF(J948="",I948,J948),  2), 2))</f>
        <v/>
      </c>
      <c r="M948" s="7" t="s">
        <v>148</v>
      </c>
      <c r="N948" s="7">
        <v>822342</v>
      </c>
      <c r="O948" s="39">
        <v>0.2</v>
      </c>
      <c r="S948" s="7">
        <v>1906</v>
      </c>
    </row>
    <row r="949" spans="1:19" hidden="1">
      <c r="A949" s="7" t="s">
        <v>56</v>
      </c>
    </row>
    <row r="950" spans="1:19" hidden="1">
      <c r="A950" s="7" t="s">
        <v>56</v>
      </c>
    </row>
    <row r="951" spans="1:19" hidden="1">
      <c r="A951" s="7" t="s">
        <v>56</v>
      </c>
    </row>
    <row r="952" spans="1:19">
      <c r="A952" s="7" t="s">
        <v>57</v>
      </c>
      <c r="B952" s="40"/>
      <c r="C952" s="40"/>
      <c r="D952" s="40" t="s">
        <v>339</v>
      </c>
      <c r="E952" s="40"/>
      <c r="F952" s="40"/>
      <c r="G952" s="40"/>
      <c r="H952" s="40"/>
      <c r="I952" s="40"/>
      <c r="J952" s="40"/>
      <c r="K952" s="40"/>
      <c r="L952" s="40"/>
    </row>
    <row r="953" spans="1:19" hidden="1">
      <c r="A953" s="7" t="s">
        <v>59</v>
      </c>
    </row>
    <row r="954" spans="1:19" hidden="1">
      <c r="A954" s="7" t="s">
        <v>60</v>
      </c>
    </row>
    <row r="955" spans="1:19">
      <c r="A955" s="7">
        <v>9</v>
      </c>
      <c r="B955" s="29" t="s">
        <v>348</v>
      </c>
      <c r="C955" s="29"/>
      <c r="D955" s="33" t="s">
        <v>234</v>
      </c>
      <c r="E955" s="31"/>
      <c r="F955" s="31"/>
      <c r="G955" s="31"/>
      <c r="H955" s="34" t="s">
        <v>15</v>
      </c>
      <c r="I955" s="55">
        <v>148.4</v>
      </c>
      <c r="J955" s="56"/>
      <c r="K955" s="37"/>
      <c r="L955" s="38">
        <f>IF(AND(I955= "",J955= ""), 0, ROUND(ROUND(K955, 2) * ROUND(IF(J955="",I955,J955),  2), 2))</f>
        <v/>
      </c>
      <c r="M955" s="7" t="s">
        <v>148</v>
      </c>
      <c r="N955" s="7">
        <v>822342</v>
      </c>
      <c r="O955" s="39">
        <v>0.2</v>
      </c>
      <c r="S955" s="7">
        <v>1906</v>
      </c>
    </row>
    <row r="956" spans="1:19" hidden="1">
      <c r="A956" s="7" t="s">
        <v>56</v>
      </c>
    </row>
    <row r="957" spans="1:19" hidden="1">
      <c r="A957" s="7" t="s">
        <v>56</v>
      </c>
    </row>
    <row r="958" spans="1:19">
      <c r="A958" s="7" t="s">
        <v>57</v>
      </c>
      <c r="B958" s="40"/>
      <c r="C958" s="40"/>
      <c r="D958" s="40" t="s">
        <v>339</v>
      </c>
      <c r="E958" s="40"/>
      <c r="F958" s="40"/>
      <c r="G958" s="40"/>
      <c r="H958" s="40"/>
      <c r="I958" s="40"/>
      <c r="J958" s="40"/>
      <c r="K958" s="40"/>
      <c r="L958" s="40"/>
    </row>
    <row r="959" spans="1:19" hidden="1">
      <c r="A959" s="7" t="s">
        <v>59</v>
      </c>
    </row>
    <row r="960" spans="1:19" hidden="1">
      <c r="A960" s="7" t="s">
        <v>60</v>
      </c>
    </row>
    <row r="961" spans="1:19">
      <c r="A961" s="7">
        <v>8</v>
      </c>
      <c r="B961" s="29" t="s">
        <v>349</v>
      </c>
      <c r="C961" s="29"/>
      <c r="D961" s="30" t="s">
        <v>176</v>
      </c>
      <c r="E961" s="30"/>
      <c r="F961" s="30"/>
      <c r="G961" s="30"/>
      <c r="H961" s="31"/>
      <c r="I961" s="31"/>
      <c r="J961" s="31"/>
      <c r="K961" s="31"/>
      <c r="L961" s="32"/>
      <c r="M961" s="7" t="s">
        <v>148</v>
      </c>
    </row>
    <row r="962" spans="1:19" hidden="1">
      <c r="A962" s="7" t="s">
        <v>51</v>
      </c>
    </row>
    <row r="963" spans="1:19">
      <c r="A963" s="7">
        <v>9</v>
      </c>
      <c r="B963" s="29" t="s">
        <v>350</v>
      </c>
      <c r="C963" s="29"/>
      <c r="D963" s="33" t="s">
        <v>240</v>
      </c>
      <c r="E963" s="31"/>
      <c r="F963" s="31"/>
      <c r="G963" s="31"/>
      <c r="H963" s="34" t="s">
        <v>125</v>
      </c>
      <c r="I963" s="55">
        <v>29</v>
      </c>
      <c r="J963" s="56"/>
      <c r="K963" s="37"/>
      <c r="L963" s="38">
        <f>IF(AND(I963= "",J963= ""), 0, ROUND(ROUND(K963, 2) * ROUND(IF(J963="",I963,J963),  2), 2))</f>
        <v/>
      </c>
      <c r="M963" s="7" t="s">
        <v>148</v>
      </c>
      <c r="N963" s="7">
        <v>822342</v>
      </c>
      <c r="O963" s="39">
        <v>0.2</v>
      </c>
      <c r="S963" s="7">
        <v>1906</v>
      </c>
    </row>
    <row r="964" spans="1:19" hidden="1">
      <c r="A964" s="7" t="s">
        <v>56</v>
      </c>
    </row>
    <row r="965" spans="1:19" hidden="1">
      <c r="A965" s="7" t="s">
        <v>56</v>
      </c>
    </row>
    <row r="966" spans="1:19" hidden="1">
      <c r="A966" s="7" t="s">
        <v>56</v>
      </c>
    </row>
    <row r="967" spans="1:19" ht="22.5" customHeight="1">
      <c r="A967" s="7" t="s">
        <v>57</v>
      </c>
      <c r="B967" s="40"/>
      <c r="C967" s="40"/>
      <c r="D967" s="40" t="s">
        <v>351</v>
      </c>
      <c r="E967" s="40"/>
      <c r="F967" s="40"/>
      <c r="G967" s="40"/>
      <c r="H967" s="40"/>
      <c r="I967" s="40"/>
      <c r="J967" s="40"/>
      <c r="K967" s="40"/>
      <c r="L967" s="40"/>
    </row>
    <row r="968" spans="1:19" hidden="1">
      <c r="A968" s="7" t="s">
        <v>127</v>
      </c>
    </row>
    <row r="969" spans="1:19" hidden="1">
      <c r="A969" s="7" t="s">
        <v>59</v>
      </c>
    </row>
    <row r="970" spans="1:19" hidden="1">
      <c r="A970" s="7" t="s">
        <v>60</v>
      </c>
    </row>
    <row r="971" spans="1:19">
      <c r="A971" s="7">
        <v>9</v>
      </c>
      <c r="B971" s="29" t="s">
        <v>352</v>
      </c>
      <c r="C971" s="29"/>
      <c r="D971" s="33" t="s">
        <v>303</v>
      </c>
      <c r="E971" s="31"/>
      <c r="F971" s="31"/>
      <c r="G971" s="31"/>
      <c r="H971" s="34" t="s">
        <v>125</v>
      </c>
      <c r="I971" s="55">
        <v>39.1</v>
      </c>
      <c r="J971" s="56"/>
      <c r="K971" s="37"/>
      <c r="L971" s="38">
        <f>IF(AND(I971= "",J971= ""), 0, ROUND(ROUND(K971, 2) * ROUND(IF(J971="",I971,J971),  2), 2))</f>
        <v/>
      </c>
      <c r="M971" s="7" t="s">
        <v>148</v>
      </c>
      <c r="N971" s="7">
        <v>822342</v>
      </c>
      <c r="O971" s="39">
        <v>0.2</v>
      </c>
      <c r="S971" s="7">
        <v>1906</v>
      </c>
    </row>
    <row r="972" spans="1:19" hidden="1">
      <c r="A972" s="7" t="s">
        <v>56</v>
      </c>
    </row>
    <row r="973" spans="1:19" hidden="1">
      <c r="A973" s="7" t="s">
        <v>56</v>
      </c>
    </row>
    <row r="974" spans="1:19" hidden="1">
      <c r="A974" s="7" t="s">
        <v>56</v>
      </c>
    </row>
    <row r="975" spans="1:19" ht="22.5" customHeight="1">
      <c r="A975" s="7" t="s">
        <v>57</v>
      </c>
      <c r="B975" s="40"/>
      <c r="C975" s="40"/>
      <c r="D975" s="40" t="s">
        <v>353</v>
      </c>
      <c r="E975" s="40"/>
      <c r="F975" s="40"/>
      <c r="G975" s="40"/>
      <c r="H975" s="40"/>
      <c r="I975" s="40"/>
      <c r="J975" s="40"/>
      <c r="K975" s="40"/>
      <c r="L975" s="40"/>
    </row>
    <row r="976" spans="1:19" hidden="1">
      <c r="A976" s="7" t="s">
        <v>127</v>
      </c>
    </row>
    <row r="977" spans="1:19" hidden="1">
      <c r="A977" s="7" t="s">
        <v>59</v>
      </c>
    </row>
    <row r="978" spans="1:19" hidden="1">
      <c r="A978" s="7" t="s">
        <v>60</v>
      </c>
    </row>
    <row r="979" spans="1:19">
      <c r="A979" s="7">
        <v>9</v>
      </c>
      <c r="B979" s="29" t="s">
        <v>354</v>
      </c>
      <c r="C979" s="29"/>
      <c r="D979" s="33" t="s">
        <v>355</v>
      </c>
      <c r="E979" s="31"/>
      <c r="F979" s="31"/>
      <c r="G979" s="31"/>
      <c r="H979" s="34" t="s">
        <v>125</v>
      </c>
      <c r="I979" s="55">
        <v>14.4</v>
      </c>
      <c r="J979" s="56"/>
      <c r="K979" s="37"/>
      <c r="L979" s="38">
        <f>IF(AND(I979= "",J979= ""), 0, ROUND(ROUND(K979, 2) * ROUND(IF(J979="",I979,J979),  2), 2))</f>
        <v/>
      </c>
      <c r="M979" s="7" t="s">
        <v>148</v>
      </c>
      <c r="N979" s="7">
        <v>822342</v>
      </c>
      <c r="O979" s="39">
        <v>0.2</v>
      </c>
      <c r="S979" s="7">
        <v>1906</v>
      </c>
    </row>
    <row r="980" spans="1:19" hidden="1">
      <c r="A980" s="7" t="s">
        <v>56</v>
      </c>
    </row>
    <row r="981" spans="1:19" hidden="1">
      <c r="A981" s="7" t="s">
        <v>56</v>
      </c>
    </row>
    <row r="982" spans="1:19" hidden="1">
      <c r="A982" s="7" t="s">
        <v>56</v>
      </c>
    </row>
    <row r="983" spans="1:19" ht="33.75" customHeight="1">
      <c r="A983" s="7" t="s">
        <v>57</v>
      </c>
      <c r="B983" s="40"/>
      <c r="C983" s="40"/>
      <c r="D983" s="40" t="s">
        <v>356</v>
      </c>
      <c r="E983" s="40"/>
      <c r="F983" s="40"/>
      <c r="G983" s="40"/>
      <c r="H983" s="40"/>
      <c r="I983" s="40"/>
      <c r="J983" s="40"/>
      <c r="K983" s="40"/>
      <c r="L983" s="40"/>
    </row>
    <row r="984" spans="1:19" hidden="1">
      <c r="A984" s="7" t="s">
        <v>127</v>
      </c>
    </row>
    <row r="985" spans="1:19" hidden="1">
      <c r="A985" s="7" t="s">
        <v>59</v>
      </c>
    </row>
    <row r="986" spans="1:19" hidden="1">
      <c r="A986" s="7" t="s">
        <v>60</v>
      </c>
    </row>
    <row r="987" spans="1:19" hidden="1">
      <c r="A987" s="7" t="s">
        <v>46</v>
      </c>
    </row>
    <row r="988" spans="1:19" ht="24" customHeight="1">
      <c r="A988" s="7">
        <v>8</v>
      </c>
      <c r="B988" s="29" t="s">
        <v>357</v>
      </c>
      <c r="C988" s="29"/>
      <c r="D988" s="30" t="s">
        <v>245</v>
      </c>
      <c r="E988" s="30"/>
      <c r="F988" s="30"/>
      <c r="G988" s="30"/>
      <c r="H988" s="31"/>
      <c r="I988" s="31"/>
      <c r="J988" s="31"/>
      <c r="K988" s="31"/>
      <c r="L988" s="32"/>
      <c r="M988" s="7" t="s">
        <v>148</v>
      </c>
    </row>
    <row r="989" spans="1:19" hidden="1">
      <c r="A989" s="7" t="s">
        <v>51</v>
      </c>
    </row>
    <row r="990" spans="1:19">
      <c r="A990" s="7">
        <v>9</v>
      </c>
      <c r="B990" s="29" t="s">
        <v>358</v>
      </c>
      <c r="C990" s="29"/>
      <c r="D990" s="33" t="s">
        <v>250</v>
      </c>
      <c r="E990" s="31"/>
      <c r="F990" s="31"/>
      <c r="G990" s="31"/>
      <c r="H990" s="34" t="s">
        <v>125</v>
      </c>
      <c r="I990" s="55">
        <v>29</v>
      </c>
      <c r="J990" s="56"/>
      <c r="K990" s="37"/>
      <c r="L990" s="38">
        <f>IF(AND(I990= "",J990= ""), 0, ROUND(ROUND(K990, 2) * ROUND(IF(J990="",I990,J990),  2), 2))</f>
        <v/>
      </c>
      <c r="M990" s="7" t="s">
        <v>148</v>
      </c>
      <c r="N990" s="7">
        <v>822342</v>
      </c>
      <c r="O990" s="39">
        <v>0.2</v>
      </c>
      <c r="S990" s="7">
        <v>1906</v>
      </c>
    </row>
    <row r="991" spans="1:19" hidden="1">
      <c r="A991" s="7" t="s">
        <v>56</v>
      </c>
    </row>
    <row r="992" spans="1:19" ht="22.5" customHeight="1">
      <c r="A992" s="7" t="s">
        <v>57</v>
      </c>
      <c r="B992" s="40"/>
      <c r="C992" s="40"/>
      <c r="D992" s="40" t="s">
        <v>359</v>
      </c>
      <c r="E992" s="40"/>
      <c r="F992" s="40"/>
      <c r="G992" s="40"/>
      <c r="H992" s="40"/>
      <c r="I992" s="40"/>
      <c r="J992" s="40"/>
      <c r="K992" s="40"/>
      <c r="L992" s="40"/>
    </row>
    <row r="993" spans="1:19" hidden="1">
      <c r="A993" s="7" t="s">
        <v>59</v>
      </c>
    </row>
    <row r="994" spans="1:19" hidden="1">
      <c r="A994" s="7" t="s">
        <v>60</v>
      </c>
    </row>
    <row r="995" spans="1:19" hidden="1">
      <c r="A995" s="7" t="s">
        <v>46</v>
      </c>
    </row>
    <row r="996" spans="1:19" ht="22.5" customHeight="1">
      <c r="A996" s="7">
        <v>9</v>
      </c>
      <c r="B996" s="29" t="s">
        <v>360</v>
      </c>
      <c r="C996" s="29"/>
      <c r="D996" s="33" t="s">
        <v>309</v>
      </c>
      <c r="E996" s="31"/>
      <c r="F996" s="31"/>
      <c r="G996" s="31"/>
      <c r="H996" s="34" t="s">
        <v>125</v>
      </c>
      <c r="I996" s="55">
        <v>39.1</v>
      </c>
      <c r="J996" s="56"/>
      <c r="K996" s="37"/>
      <c r="L996" s="38">
        <f>IF(AND(I996= "",J996= ""), 0, ROUND(ROUND(K996, 2) * ROUND(IF(J996="",I996,J996),  2), 2))</f>
        <v/>
      </c>
      <c r="M996" s="7" t="s">
        <v>148</v>
      </c>
      <c r="N996" s="7">
        <v>822342</v>
      </c>
      <c r="O996" s="39">
        <v>0.2</v>
      </c>
      <c r="S996" s="7">
        <v>1906</v>
      </c>
    </row>
    <row r="997" spans="1:19" hidden="1">
      <c r="A997" s="7" t="s">
        <v>56</v>
      </c>
    </row>
    <row r="998" spans="1:19" hidden="1">
      <c r="A998" s="7" t="s">
        <v>56</v>
      </c>
    </row>
    <row r="999" spans="1:19" hidden="1">
      <c r="A999" s="7" t="s">
        <v>56</v>
      </c>
    </row>
    <row r="1000" spans="1:19" hidden="1">
      <c r="A1000" s="7" t="s">
        <v>56</v>
      </c>
    </row>
    <row r="1001" spans="1:19" hidden="1">
      <c r="A1001" s="7" t="s">
        <v>56</v>
      </c>
    </row>
    <row r="1002" spans="1:19" hidden="1">
      <c r="A1002" s="7" t="s">
        <v>56</v>
      </c>
    </row>
    <row r="1003" spans="1:19" hidden="1">
      <c r="A1003" s="7" t="s">
        <v>56</v>
      </c>
    </row>
    <row r="1004" spans="1:19" ht="22.5" customHeight="1">
      <c r="A1004" s="7" t="s">
        <v>57</v>
      </c>
      <c r="B1004" s="40"/>
      <c r="C1004" s="40"/>
      <c r="D1004" s="40" t="s">
        <v>361</v>
      </c>
      <c r="E1004" s="40"/>
      <c r="F1004" s="40"/>
      <c r="G1004" s="40"/>
      <c r="H1004" s="40"/>
      <c r="I1004" s="40"/>
      <c r="J1004" s="40"/>
      <c r="K1004" s="40"/>
      <c r="L1004" s="40"/>
    </row>
    <row r="1005" spans="1:19" hidden="1">
      <c r="A1005" s="7" t="s">
        <v>127</v>
      </c>
    </row>
    <row r="1006" spans="1:19" hidden="1">
      <c r="A1006" s="7" t="s">
        <v>59</v>
      </c>
    </row>
    <row r="1007" spans="1:19" hidden="1">
      <c r="A1007" s="7" t="s">
        <v>60</v>
      </c>
    </row>
    <row r="1008" spans="1:19" ht="24" customHeight="1">
      <c r="A1008" s="7">
        <v>8</v>
      </c>
      <c r="B1008" s="29" t="s">
        <v>362</v>
      </c>
      <c r="C1008" s="29"/>
      <c r="D1008" s="30" t="s">
        <v>256</v>
      </c>
      <c r="E1008" s="30"/>
      <c r="F1008" s="30"/>
      <c r="G1008" s="30"/>
      <c r="H1008" s="31"/>
      <c r="I1008" s="31"/>
      <c r="J1008" s="31"/>
      <c r="K1008" s="31"/>
      <c r="L1008" s="32"/>
      <c r="M1008" s="7" t="s">
        <v>148</v>
      </c>
    </row>
    <row r="1009" spans="1:19" hidden="1">
      <c r="A1009" s="7" t="s">
        <v>51</v>
      </c>
    </row>
    <row r="1010" spans="1:19" hidden="1">
      <c r="A1010" s="7" t="s">
        <v>51</v>
      </c>
    </row>
    <row r="1011" spans="1:19" ht="22.5" customHeight="1">
      <c r="A1011" s="7">
        <v>9</v>
      </c>
      <c r="B1011" s="29" t="s">
        <v>363</v>
      </c>
      <c r="C1011" s="29"/>
      <c r="D1011" s="33" t="s">
        <v>258</v>
      </c>
      <c r="E1011" s="31"/>
      <c r="F1011" s="31"/>
      <c r="G1011" s="31"/>
      <c r="H1011" s="34" t="s">
        <v>17</v>
      </c>
      <c r="I1011" s="35">
        <v>4</v>
      </c>
      <c r="J1011" s="36"/>
      <c r="K1011" s="37"/>
      <c r="L1011" s="38">
        <f>IF(AND(I1011= "",J1011= ""), 0, ROUND(ROUND(K1011, 2) * ROUND(IF(J1011="",I1011,J1011),  0), 2))</f>
        <v/>
      </c>
      <c r="M1011" s="7" t="s">
        <v>148</v>
      </c>
      <c r="N1011" s="7">
        <v>822342</v>
      </c>
      <c r="O1011" s="39">
        <v>0.2</v>
      </c>
      <c r="S1011" s="7">
        <v>1906</v>
      </c>
    </row>
    <row r="1012" spans="1:19" hidden="1">
      <c r="A1012" s="7" t="s">
        <v>56</v>
      </c>
    </row>
    <row r="1013" spans="1:19" ht="22.5" customHeight="1">
      <c r="A1013" s="7" t="s">
        <v>57</v>
      </c>
      <c r="B1013" s="40"/>
      <c r="C1013" s="40"/>
      <c r="D1013" s="40" t="s">
        <v>364</v>
      </c>
      <c r="E1013" s="40"/>
      <c r="F1013" s="40"/>
      <c r="G1013" s="40"/>
      <c r="H1013" s="40"/>
      <c r="I1013" s="40"/>
      <c r="J1013" s="40"/>
      <c r="K1013" s="40"/>
      <c r="L1013" s="40"/>
    </row>
    <row r="1014" spans="1:19" hidden="1">
      <c r="A1014" s="7" t="s">
        <v>59</v>
      </c>
    </row>
    <row r="1015" spans="1:19" hidden="1">
      <c r="A1015" s="7" t="s">
        <v>60</v>
      </c>
    </row>
    <row r="1016" spans="1:19" hidden="1">
      <c r="A1016" s="7" t="s">
        <v>46</v>
      </c>
    </row>
    <row r="1017" spans="1:19">
      <c r="A1017" s="7">
        <v>8</v>
      </c>
      <c r="B1017" s="29" t="s">
        <v>365</v>
      </c>
      <c r="C1017" s="29"/>
      <c r="D1017" s="30" t="s">
        <v>180</v>
      </c>
      <c r="E1017" s="30"/>
      <c r="F1017" s="30"/>
      <c r="G1017" s="30"/>
      <c r="H1017" s="31"/>
      <c r="I1017" s="31"/>
      <c r="J1017" s="31"/>
      <c r="K1017" s="31"/>
      <c r="L1017" s="32"/>
      <c r="M1017" s="7" t="s">
        <v>148</v>
      </c>
    </row>
    <row r="1018" spans="1:19" hidden="1">
      <c r="A1018" s="7" t="s">
        <v>51</v>
      </c>
    </row>
    <row r="1019" spans="1:19">
      <c r="A1019" s="7">
        <v>9</v>
      </c>
      <c r="B1019" s="29" t="s">
        <v>366</v>
      </c>
      <c r="C1019" s="29"/>
      <c r="D1019" s="33" t="s">
        <v>262</v>
      </c>
      <c r="E1019" s="31"/>
      <c r="F1019" s="31"/>
      <c r="G1019" s="31"/>
      <c r="H1019" s="34" t="s">
        <v>17</v>
      </c>
      <c r="I1019" s="35">
        <v>2</v>
      </c>
      <c r="J1019" s="36"/>
      <c r="K1019" s="37"/>
      <c r="L1019" s="38">
        <f>IF(AND(I1019= "",J1019= ""), 0, ROUND(ROUND(K1019, 2) * ROUND(IF(J1019="",I1019,J1019),  0), 2))</f>
        <v/>
      </c>
      <c r="M1019" s="7" t="s">
        <v>148</v>
      </c>
      <c r="N1019" s="7">
        <v>822342</v>
      </c>
      <c r="O1019" s="39">
        <v>0.2</v>
      </c>
      <c r="S1019" s="7">
        <v>1906</v>
      </c>
    </row>
    <row r="1020" spans="1:19" hidden="1">
      <c r="A1020" s="7" t="s">
        <v>56</v>
      </c>
    </row>
    <row r="1021" spans="1:19" hidden="1">
      <c r="A1021" s="7" t="s">
        <v>56</v>
      </c>
    </row>
    <row r="1022" spans="1:19" ht="22.5" customHeight="1">
      <c r="A1022" s="7" t="s">
        <v>57</v>
      </c>
      <c r="B1022" s="40"/>
      <c r="C1022" s="40"/>
      <c r="D1022" s="40" t="s">
        <v>367</v>
      </c>
      <c r="E1022" s="40"/>
      <c r="F1022" s="40"/>
      <c r="G1022" s="40"/>
      <c r="H1022" s="40"/>
      <c r="I1022" s="40"/>
      <c r="J1022" s="40"/>
      <c r="K1022" s="40"/>
      <c r="L1022" s="40"/>
    </row>
    <row r="1023" spans="1:19" hidden="1">
      <c r="A1023" s="7" t="s">
        <v>59</v>
      </c>
    </row>
    <row r="1024" spans="1:19" hidden="1">
      <c r="A1024" s="7" t="s">
        <v>60</v>
      </c>
    </row>
    <row r="1025" spans="1:19">
      <c r="A1025" s="7">
        <v>9</v>
      </c>
      <c r="B1025" s="29" t="s">
        <v>368</v>
      </c>
      <c r="C1025" s="29"/>
      <c r="D1025" s="33" t="s">
        <v>369</v>
      </c>
      <c r="E1025" s="31"/>
      <c r="F1025" s="31"/>
      <c r="G1025" s="31"/>
      <c r="H1025" s="34" t="s">
        <v>17</v>
      </c>
      <c r="I1025" s="35">
        <v>1</v>
      </c>
      <c r="J1025" s="36"/>
      <c r="K1025" s="37"/>
      <c r="L1025" s="38">
        <f>IF(AND(I1025= "",J1025= ""), 0, ROUND(ROUND(K1025, 2) * ROUND(IF(J1025="",I1025,J1025),  0), 2))</f>
        <v/>
      </c>
      <c r="M1025" s="7" t="s">
        <v>148</v>
      </c>
      <c r="N1025" s="7">
        <v>822342</v>
      </c>
      <c r="O1025" s="39">
        <v>0.2</v>
      </c>
      <c r="S1025" s="7">
        <v>1906</v>
      </c>
    </row>
    <row r="1026" spans="1:19" hidden="1">
      <c r="A1026" s="7" t="s">
        <v>56</v>
      </c>
    </row>
    <row r="1027" spans="1:19" ht="22.5" customHeight="1">
      <c r="A1027" s="7" t="s">
        <v>57</v>
      </c>
      <c r="B1027" s="40"/>
      <c r="C1027" s="40"/>
      <c r="D1027" s="40" t="s">
        <v>370</v>
      </c>
      <c r="E1027" s="40"/>
      <c r="F1027" s="40"/>
      <c r="G1027" s="40"/>
      <c r="H1027" s="40"/>
      <c r="I1027" s="40"/>
      <c r="J1027" s="40"/>
      <c r="K1027" s="40"/>
      <c r="L1027" s="40"/>
    </row>
    <row r="1028" spans="1:19" hidden="1">
      <c r="A1028" s="7" t="s">
        <v>59</v>
      </c>
    </row>
    <row r="1029" spans="1:19" hidden="1">
      <c r="A1029" s="7" t="s">
        <v>60</v>
      </c>
    </row>
    <row r="1030" spans="1:19">
      <c r="A1030" s="7">
        <v>9</v>
      </c>
      <c r="B1030" s="29" t="s">
        <v>371</v>
      </c>
      <c r="C1030" s="29"/>
      <c r="D1030" s="33" t="s">
        <v>372</v>
      </c>
      <c r="E1030" s="31"/>
      <c r="F1030" s="31"/>
      <c r="G1030" s="31"/>
      <c r="H1030" s="34" t="s">
        <v>17</v>
      </c>
      <c r="I1030" s="35">
        <v>1</v>
      </c>
      <c r="J1030" s="36"/>
      <c r="K1030" s="37"/>
      <c r="L1030" s="38">
        <f>IF(AND(I1030= "",J1030= ""), 0, ROUND(ROUND(K1030, 2) * ROUND(IF(J1030="",I1030,J1030),  0), 2))</f>
        <v/>
      </c>
      <c r="M1030" s="7" t="s">
        <v>148</v>
      </c>
      <c r="N1030" s="7">
        <v>822342</v>
      </c>
      <c r="O1030" s="39">
        <v>0.2</v>
      </c>
      <c r="S1030" s="7">
        <v>1906</v>
      </c>
    </row>
    <row r="1031" spans="1:19" hidden="1">
      <c r="A1031" s="7" t="s">
        <v>56</v>
      </c>
    </row>
    <row r="1032" spans="1:19" ht="22.5" customHeight="1">
      <c r="A1032" s="7" t="s">
        <v>57</v>
      </c>
      <c r="B1032" s="40"/>
      <c r="C1032" s="40"/>
      <c r="D1032" s="40" t="s">
        <v>367</v>
      </c>
      <c r="E1032" s="40"/>
      <c r="F1032" s="40"/>
      <c r="G1032" s="40"/>
      <c r="H1032" s="40"/>
      <c r="I1032" s="40"/>
      <c r="J1032" s="40"/>
      <c r="K1032" s="40"/>
      <c r="L1032" s="40"/>
    </row>
    <row r="1033" spans="1:19" hidden="1">
      <c r="A1033" s="7" t="s">
        <v>59</v>
      </c>
    </row>
    <row r="1034" spans="1:19" hidden="1">
      <c r="A1034" s="7" t="s">
        <v>60</v>
      </c>
    </row>
    <row r="1035" spans="1:19" hidden="1">
      <c r="A1035" s="7" t="s">
        <v>46</v>
      </c>
    </row>
    <row r="1036" spans="1:19">
      <c r="A1036" s="7">
        <v>9</v>
      </c>
      <c r="B1036" s="29" t="s">
        <v>373</v>
      </c>
      <c r="C1036" s="29"/>
      <c r="D1036" s="33" t="s">
        <v>195</v>
      </c>
      <c r="E1036" s="31"/>
      <c r="F1036" s="31"/>
      <c r="G1036" s="31"/>
      <c r="H1036" s="34" t="s">
        <v>125</v>
      </c>
      <c r="I1036" s="55">
        <v>29</v>
      </c>
      <c r="J1036" s="56"/>
      <c r="K1036" s="37"/>
      <c r="L1036" s="38">
        <f>IF(AND(I1036= "",J1036= ""), 0, ROUND(ROUND(K1036, 2) * ROUND(IF(J1036="",I1036,J1036),  2), 2))</f>
        <v/>
      </c>
      <c r="M1036" s="7" t="s">
        <v>148</v>
      </c>
      <c r="N1036" s="7">
        <v>822342</v>
      </c>
      <c r="O1036" s="39">
        <v>0.2</v>
      </c>
      <c r="S1036" s="7">
        <v>1906</v>
      </c>
    </row>
    <row r="1037" spans="1:19" hidden="1">
      <c r="A1037" s="7" t="s">
        <v>56</v>
      </c>
    </row>
    <row r="1038" spans="1:19" ht="22.5" customHeight="1">
      <c r="A1038" s="7" t="s">
        <v>57</v>
      </c>
      <c r="B1038" s="40"/>
      <c r="C1038" s="40"/>
      <c r="D1038" s="40" t="s">
        <v>374</v>
      </c>
      <c r="E1038" s="40"/>
      <c r="F1038" s="40"/>
      <c r="G1038" s="40"/>
      <c r="H1038" s="40"/>
      <c r="I1038" s="40"/>
      <c r="J1038" s="40"/>
      <c r="K1038" s="40"/>
      <c r="L1038" s="40"/>
    </row>
    <row r="1039" spans="1:19" hidden="1">
      <c r="A1039" s="7" t="s">
        <v>59</v>
      </c>
    </row>
    <row r="1040" spans="1:19" hidden="1">
      <c r="A1040" s="7" t="s">
        <v>60</v>
      </c>
    </row>
    <row r="1041" spans="1:19">
      <c r="A1041" s="7">
        <v>8</v>
      </c>
      <c r="B1041" s="29" t="s">
        <v>375</v>
      </c>
      <c r="C1041" s="29"/>
      <c r="D1041" s="30" t="s">
        <v>198</v>
      </c>
      <c r="E1041" s="30"/>
      <c r="F1041" s="30"/>
      <c r="G1041" s="30"/>
      <c r="H1041" s="31"/>
      <c r="I1041" s="31"/>
      <c r="J1041" s="31"/>
      <c r="K1041" s="31"/>
      <c r="L1041" s="32"/>
      <c r="M1041" s="7" t="s">
        <v>148</v>
      </c>
    </row>
    <row r="1042" spans="1:19" ht="22.5" customHeight="1">
      <c r="A1042" s="7">
        <v>9</v>
      </c>
      <c r="B1042" s="29" t="s">
        <v>376</v>
      </c>
      <c r="C1042" s="29"/>
      <c r="D1042" s="33" t="s">
        <v>200</v>
      </c>
      <c r="E1042" s="31"/>
      <c r="F1042" s="31"/>
      <c r="G1042" s="31"/>
      <c r="H1042" s="34" t="s">
        <v>17</v>
      </c>
      <c r="I1042" s="35">
        <v>4</v>
      </c>
      <c r="J1042" s="36"/>
      <c r="K1042" s="37"/>
      <c r="L1042" s="38">
        <f>IF(AND(I1042= "",J1042= ""), 0, ROUND(ROUND(K1042, 2) * ROUND(IF(J1042="",I1042,J1042),  0), 2))</f>
        <v/>
      </c>
      <c r="M1042" s="7" t="s">
        <v>148</v>
      </c>
      <c r="N1042" s="7">
        <v>822342</v>
      </c>
      <c r="O1042" s="39">
        <v>0.2</v>
      </c>
      <c r="S1042" s="7">
        <v>1906</v>
      </c>
    </row>
    <row r="1043" spans="1:19" hidden="1">
      <c r="A1043" s="7" t="s">
        <v>56</v>
      </c>
    </row>
    <row r="1044" spans="1:19" hidden="1">
      <c r="A1044" s="7" t="s">
        <v>56</v>
      </c>
    </row>
    <row r="1045" spans="1:19" ht="22.5" customHeight="1">
      <c r="A1045" s="7" t="s">
        <v>57</v>
      </c>
      <c r="B1045" s="40"/>
      <c r="C1045" s="40"/>
      <c r="D1045" s="40" t="s">
        <v>377</v>
      </c>
      <c r="E1045" s="40"/>
      <c r="F1045" s="40"/>
      <c r="G1045" s="40"/>
      <c r="H1045" s="40"/>
      <c r="I1045" s="40"/>
      <c r="J1045" s="40"/>
      <c r="K1045" s="40"/>
      <c r="L1045" s="40"/>
    </row>
    <row r="1046" spans="1:19" hidden="1">
      <c r="A1046" s="7" t="s">
        <v>59</v>
      </c>
    </row>
    <row r="1047" spans="1:19" hidden="1">
      <c r="A1047" s="7" t="s">
        <v>60</v>
      </c>
    </row>
    <row r="1048" spans="1:19" ht="22.5" customHeight="1">
      <c r="A1048" s="7">
        <v>9</v>
      </c>
      <c r="B1048" s="29" t="s">
        <v>378</v>
      </c>
      <c r="C1048" s="29"/>
      <c r="D1048" s="33" t="s">
        <v>203</v>
      </c>
      <c r="E1048" s="31"/>
      <c r="F1048" s="31"/>
      <c r="G1048" s="31"/>
      <c r="H1048" s="34" t="s">
        <v>17</v>
      </c>
      <c r="I1048" s="35">
        <v>2</v>
      </c>
      <c r="J1048" s="36"/>
      <c r="K1048" s="37"/>
      <c r="L1048" s="38">
        <f>IF(AND(I1048= "",J1048= ""), 0, ROUND(ROUND(K1048, 2) * ROUND(IF(J1048="",I1048,J1048),  0), 2))</f>
        <v/>
      </c>
      <c r="M1048" s="7" t="s">
        <v>148</v>
      </c>
      <c r="N1048" s="7">
        <v>822342</v>
      </c>
      <c r="O1048" s="39">
        <v>0.2</v>
      </c>
      <c r="S1048" s="7">
        <v>1906</v>
      </c>
    </row>
    <row r="1049" spans="1:19" hidden="1">
      <c r="A1049" s="7" t="s">
        <v>56</v>
      </c>
    </row>
    <row r="1050" spans="1:19" hidden="1">
      <c r="A1050" s="7" t="s">
        <v>56</v>
      </c>
    </row>
    <row r="1051" spans="1:19">
      <c r="A1051" s="7" t="s">
        <v>57</v>
      </c>
      <c r="B1051" s="40"/>
      <c r="C1051" s="40"/>
      <c r="D1051" s="40" t="s">
        <v>323</v>
      </c>
      <c r="E1051" s="40"/>
      <c r="F1051" s="40"/>
      <c r="G1051" s="40"/>
      <c r="H1051" s="40"/>
      <c r="I1051" s="40"/>
      <c r="J1051" s="40"/>
      <c r="K1051" s="40"/>
      <c r="L1051" s="40"/>
    </row>
    <row r="1052" spans="1:19" hidden="1">
      <c r="A1052" s="7" t="s">
        <v>59</v>
      </c>
    </row>
    <row r="1053" spans="1:19" hidden="1">
      <c r="A1053" s="7" t="s">
        <v>60</v>
      </c>
    </row>
    <row r="1054" spans="1:19" hidden="1">
      <c r="A1054" s="7" t="s">
        <v>46</v>
      </c>
    </row>
    <row r="1055" spans="1:19">
      <c r="A1055" s="7">
        <v>8</v>
      </c>
      <c r="B1055" s="29" t="s">
        <v>379</v>
      </c>
      <c r="C1055" s="29"/>
      <c r="D1055" s="30" t="s">
        <v>206</v>
      </c>
      <c r="E1055" s="30"/>
      <c r="F1055" s="30"/>
      <c r="G1055" s="30"/>
      <c r="H1055" s="31"/>
      <c r="I1055" s="31"/>
      <c r="J1055" s="31"/>
      <c r="K1055" s="31"/>
      <c r="L1055" s="32"/>
      <c r="M1055" s="7" t="s">
        <v>148</v>
      </c>
    </row>
    <row r="1056" spans="1:19" hidden="1">
      <c r="A1056" s="7" t="s">
        <v>51</v>
      </c>
    </row>
    <row r="1057" spans="1:19" hidden="1">
      <c r="A1057" s="7" t="s">
        <v>51</v>
      </c>
    </row>
    <row r="1058" spans="1:19">
      <c r="A1058" s="7">
        <v>9</v>
      </c>
      <c r="B1058" s="29" t="s">
        <v>380</v>
      </c>
      <c r="C1058" s="29"/>
      <c r="D1058" s="33" t="s">
        <v>208</v>
      </c>
      <c r="E1058" s="31"/>
      <c r="F1058" s="31"/>
      <c r="G1058" s="31"/>
      <c r="H1058" s="34" t="s">
        <v>125</v>
      </c>
      <c r="I1058" s="55">
        <v>29</v>
      </c>
      <c r="J1058" s="56"/>
      <c r="K1058" s="37"/>
      <c r="L1058" s="38">
        <f>IF(AND(I1058= "",J1058= ""), 0, ROUND(ROUND(K1058, 2) * ROUND(IF(J1058="",I1058,J1058),  2), 2))</f>
        <v/>
      </c>
      <c r="M1058" s="7" t="s">
        <v>148</v>
      </c>
      <c r="N1058" s="7">
        <v>822342</v>
      </c>
      <c r="O1058" s="39">
        <v>0.2</v>
      </c>
      <c r="S1058" s="7">
        <v>1906</v>
      </c>
    </row>
    <row r="1059" spans="1:19" hidden="1">
      <c r="A1059" s="7" t="s">
        <v>56</v>
      </c>
    </row>
    <row r="1060" spans="1:19" ht="22.5" customHeight="1">
      <c r="A1060" s="7" t="s">
        <v>57</v>
      </c>
      <c r="B1060" s="40"/>
      <c r="C1060" s="40"/>
      <c r="D1060" s="40" t="s">
        <v>381</v>
      </c>
      <c r="E1060" s="40"/>
      <c r="F1060" s="40"/>
      <c r="G1060" s="40"/>
      <c r="H1060" s="40"/>
      <c r="I1060" s="40"/>
      <c r="J1060" s="40"/>
      <c r="K1060" s="40"/>
      <c r="L1060" s="40"/>
    </row>
    <row r="1061" spans="1:19" hidden="1">
      <c r="A1061" s="7" t="s">
        <v>59</v>
      </c>
    </row>
    <row r="1062" spans="1:19" hidden="1">
      <c r="A1062" s="7" t="s">
        <v>60</v>
      </c>
    </row>
    <row r="1063" spans="1:19" hidden="1">
      <c r="A1063" s="7" t="s">
        <v>46</v>
      </c>
    </row>
    <row r="1064" spans="1:19">
      <c r="A1064" s="7" t="s">
        <v>118</v>
      </c>
      <c r="B1064" s="31"/>
      <c r="C1064" s="31"/>
      <c r="D1064" s="31"/>
      <c r="E1064" s="31"/>
      <c r="F1064" s="31"/>
      <c r="G1064" s="31"/>
      <c r="H1064" s="31"/>
      <c r="I1064" s="31"/>
      <c r="J1064" s="31"/>
      <c r="K1064" s="31"/>
      <c r="L1064" s="31"/>
    </row>
    <row r="1065" spans="1:19" ht="25.5" customHeight="1">
      <c r="B1065" s="31"/>
      <c r="C1065" s="31"/>
      <c r="D1065" s="41" t="s">
        <v>227</v>
      </c>
      <c r="E1065" s="42"/>
      <c r="F1065" s="42"/>
      <c r="G1065" s="42"/>
      <c r="H1065" s="43" t="s">
        <v>163</v>
      </c>
      <c r="I1065" s="43"/>
      <c r="J1065" s="43"/>
      <c r="K1065" s="43"/>
      <c r="L1065" s="44"/>
    </row>
    <row r="1066" spans="1:19">
      <c r="B1066" s="31"/>
      <c r="C1066" s="31"/>
      <c r="D1066" s="45"/>
      <c r="E1066" s="7"/>
      <c r="F1066" s="7"/>
      <c r="G1066" s="7"/>
      <c r="H1066" s="7"/>
      <c r="I1066" s="7"/>
      <c r="J1066" s="7"/>
      <c r="K1066" s="7"/>
      <c r="L1066" s="8"/>
    </row>
    <row r="1067" spans="1:19">
      <c r="B1067" s="31"/>
      <c r="C1067" s="31"/>
      <c r="D1067" s="46" t="s">
        <v>62</v>
      </c>
      <c r="E1067" s="47"/>
      <c r="F1067" s="47"/>
      <c r="G1067" s="47"/>
      <c r="H1067" s="48">
        <f>SUMIF(M927:M1064, IF(M926="","",M926), L927:L1064)</f>
        <v/>
      </c>
      <c r="I1067" s="48"/>
      <c r="J1067" s="48"/>
      <c r="K1067" s="48"/>
      <c r="L1067" s="49"/>
    </row>
    <row r="1068" spans="1:19" hidden="1">
      <c r="B1068" s="31"/>
      <c r="C1068" s="31"/>
      <c r="D1068" s="50" t="s">
        <v>63</v>
      </c>
      <c r="E1068" s="51"/>
      <c r="F1068" s="51"/>
      <c r="G1068" s="51"/>
      <c r="H1068" s="52">
        <f>ROUND(SUMIF(M927:M1064, IF(M926="","",M926), L927:L1064) * 0.2, 2)</f>
        <v/>
      </c>
      <c r="I1068" s="52"/>
      <c r="J1068" s="52"/>
      <c r="K1068" s="52"/>
      <c r="L1068" s="53"/>
    </row>
    <row r="1069" spans="1:19" hidden="1">
      <c r="B1069" s="31"/>
      <c r="C1069" s="31"/>
      <c r="D1069" s="46" t="s">
        <v>64</v>
      </c>
      <c r="E1069" s="47"/>
      <c r="F1069" s="47"/>
      <c r="G1069" s="47"/>
      <c r="H1069" s="48">
        <f>SUM(H1067:H1068)</f>
        <v/>
      </c>
      <c r="I1069" s="48"/>
      <c r="J1069" s="48"/>
      <c r="K1069" s="48"/>
      <c r="L1069" s="49"/>
    </row>
    <row r="1070" spans="1:19" ht="30" customHeight="1">
      <c r="A1070" s="7">
        <v>4</v>
      </c>
      <c r="B1070" s="27" t="s">
        <v>382</v>
      </c>
      <c r="C1070" s="27"/>
      <c r="D1070" s="54" t="s">
        <v>276</v>
      </c>
      <c r="E1070" s="54"/>
      <c r="F1070" s="54"/>
      <c r="G1070" s="54"/>
      <c r="H1070" s="54"/>
      <c r="I1070" s="54"/>
      <c r="J1070" s="54"/>
      <c r="K1070" s="54"/>
      <c r="L1070" s="54"/>
      <c r="M1070" s="7" t="s">
        <v>148</v>
      </c>
    </row>
    <row r="1071" spans="1:19" ht="24" customHeight="1">
      <c r="A1071" s="7">
        <v>8</v>
      </c>
      <c r="B1071" s="29" t="s">
        <v>383</v>
      </c>
      <c r="C1071" s="29"/>
      <c r="D1071" s="30" t="s">
        <v>70</v>
      </c>
      <c r="E1071" s="30"/>
      <c r="F1071" s="30"/>
      <c r="G1071" s="30"/>
      <c r="H1071" s="31"/>
      <c r="I1071" s="31"/>
      <c r="J1071" s="31"/>
      <c r="K1071" s="31"/>
      <c r="L1071" s="32"/>
      <c r="M1071" s="7" t="s">
        <v>148</v>
      </c>
    </row>
    <row r="1072" spans="1:19" hidden="1">
      <c r="A1072" s="7" t="s">
        <v>51</v>
      </c>
    </row>
    <row r="1073" spans="1:19" hidden="1">
      <c r="A1073" s="7" t="s">
        <v>51</v>
      </c>
    </row>
    <row r="1074" spans="1:19" ht="33.75" customHeight="1">
      <c r="A1074" s="7">
        <v>9</v>
      </c>
      <c r="B1074" s="29" t="s">
        <v>384</v>
      </c>
      <c r="C1074" s="29"/>
      <c r="D1074" s="33" t="s">
        <v>75</v>
      </c>
      <c r="E1074" s="31"/>
      <c r="F1074" s="31"/>
      <c r="G1074" s="31"/>
      <c r="H1074" s="34" t="s">
        <v>17</v>
      </c>
      <c r="I1074" s="35">
        <v>-1</v>
      </c>
      <c r="J1074" s="36"/>
      <c r="K1074" s="37"/>
      <c r="L1074" s="38">
        <f>IF(AND(I1074= "",J1074= ""), 0, ROUND(ROUND(K1074, 2) * ROUND(IF(J1074="",I1074,J1074),  0), 2))</f>
        <v/>
      </c>
      <c r="M1074" s="7" t="s">
        <v>148</v>
      </c>
      <c r="N1074" s="7">
        <v>822342</v>
      </c>
      <c r="O1074" s="39">
        <v>0.2</v>
      </c>
      <c r="S1074" s="7">
        <v>1906</v>
      </c>
    </row>
    <row r="1075" spans="1:19" hidden="1">
      <c r="A1075" s="7" t="s">
        <v>56</v>
      </c>
    </row>
    <row r="1076" spans="1:19" hidden="1">
      <c r="A1076" s="7" t="s">
        <v>56</v>
      </c>
    </row>
    <row r="1077" spans="1:19" ht="22.5" customHeight="1">
      <c r="A1077" s="7" t="s">
        <v>57</v>
      </c>
      <c r="B1077" s="40"/>
      <c r="C1077" s="40"/>
      <c r="D1077" s="40" t="s">
        <v>76</v>
      </c>
      <c r="E1077" s="40"/>
      <c r="F1077" s="40"/>
      <c r="G1077" s="40"/>
      <c r="H1077" s="40"/>
      <c r="I1077" s="40"/>
      <c r="J1077" s="40"/>
      <c r="K1077" s="40"/>
      <c r="L1077" s="40"/>
    </row>
    <row r="1078" spans="1:19" hidden="1">
      <c r="A1078" s="7" t="s">
        <v>59</v>
      </c>
    </row>
    <row r="1079" spans="1:19" hidden="1">
      <c r="A1079" s="7" t="s">
        <v>60</v>
      </c>
    </row>
    <row r="1080" spans="1:19" ht="33.75" customHeight="1">
      <c r="A1080" s="7">
        <v>9</v>
      </c>
      <c r="B1080" s="29" t="s">
        <v>385</v>
      </c>
      <c r="C1080" s="29"/>
      <c r="D1080" s="33" t="s">
        <v>78</v>
      </c>
      <c r="E1080" s="31"/>
      <c r="F1080" s="31"/>
      <c r="G1080" s="31"/>
      <c r="H1080" s="34" t="s">
        <v>17</v>
      </c>
      <c r="I1080" s="35">
        <v>-1</v>
      </c>
      <c r="J1080" s="36"/>
      <c r="K1080" s="37"/>
      <c r="L1080" s="38">
        <f>IF(AND(I1080= "",J1080= ""), 0, ROUND(ROUND(K1080, 2) * ROUND(IF(J1080="",I1080,J1080),  0), 2))</f>
        <v/>
      </c>
      <c r="M1080" s="7" t="s">
        <v>148</v>
      </c>
      <c r="N1080" s="7">
        <v>822342</v>
      </c>
      <c r="O1080" s="39">
        <v>0.2</v>
      </c>
      <c r="S1080" s="7">
        <v>1906</v>
      </c>
    </row>
    <row r="1081" spans="1:19" hidden="1">
      <c r="A1081" s="7" t="s">
        <v>56</v>
      </c>
    </row>
    <row r="1082" spans="1:19" hidden="1">
      <c r="A1082" s="7" t="s">
        <v>56</v>
      </c>
    </row>
    <row r="1083" spans="1:19" ht="22.5" customHeight="1">
      <c r="A1083" s="7" t="s">
        <v>57</v>
      </c>
      <c r="B1083" s="40"/>
      <c r="C1083" s="40"/>
      <c r="D1083" s="40" t="s">
        <v>79</v>
      </c>
      <c r="E1083" s="40"/>
      <c r="F1083" s="40"/>
      <c r="G1083" s="40"/>
      <c r="H1083" s="40"/>
      <c r="I1083" s="40"/>
      <c r="J1083" s="40"/>
      <c r="K1083" s="40"/>
      <c r="L1083" s="40"/>
    </row>
    <row r="1084" spans="1:19" hidden="1">
      <c r="A1084" s="7" t="s">
        <v>59</v>
      </c>
    </row>
    <row r="1085" spans="1:19" hidden="1">
      <c r="A1085" s="7" t="s">
        <v>60</v>
      </c>
    </row>
    <row r="1086" spans="1:19" ht="33.75" customHeight="1">
      <c r="A1086" s="7">
        <v>9</v>
      </c>
      <c r="B1086" s="29" t="s">
        <v>386</v>
      </c>
      <c r="C1086" s="29"/>
      <c r="D1086" s="33" t="s">
        <v>82</v>
      </c>
      <c r="E1086" s="31"/>
      <c r="F1086" s="31"/>
      <c r="G1086" s="31"/>
      <c r="H1086" s="34" t="s">
        <v>17</v>
      </c>
      <c r="I1086" s="35">
        <v>-2</v>
      </c>
      <c r="J1086" s="36"/>
      <c r="K1086" s="37"/>
      <c r="L1086" s="38">
        <f>IF(AND(I1086= "",J1086= ""), 0, ROUND(ROUND(K1086, 2) * ROUND(IF(J1086="",I1086,J1086),  0), 2))</f>
        <v/>
      </c>
      <c r="M1086" s="7" t="s">
        <v>148</v>
      </c>
      <c r="N1086" s="7">
        <v>822342</v>
      </c>
      <c r="O1086" s="39">
        <v>0.2</v>
      </c>
      <c r="S1086" s="7">
        <v>1906</v>
      </c>
    </row>
    <row r="1087" spans="1:19" hidden="1">
      <c r="A1087" s="7" t="s">
        <v>56</v>
      </c>
    </row>
    <row r="1088" spans="1:19" hidden="1">
      <c r="A1088" s="7" t="s">
        <v>56</v>
      </c>
    </row>
    <row r="1089" spans="1:19" ht="22.5" customHeight="1">
      <c r="A1089" s="7" t="s">
        <v>57</v>
      </c>
      <c r="B1089" s="40"/>
      <c r="C1089" s="40"/>
      <c r="D1089" s="40" t="s">
        <v>85</v>
      </c>
      <c r="E1089" s="40"/>
      <c r="F1089" s="40"/>
      <c r="G1089" s="40"/>
      <c r="H1089" s="40"/>
      <c r="I1089" s="40"/>
      <c r="J1089" s="40"/>
      <c r="K1089" s="40"/>
      <c r="L1089" s="40"/>
    </row>
    <row r="1090" spans="1:19" hidden="1">
      <c r="A1090" s="7" t="s">
        <v>59</v>
      </c>
    </row>
    <row r="1091" spans="1:19" hidden="1">
      <c r="A1091" s="7" t="s">
        <v>60</v>
      </c>
    </row>
    <row r="1092" spans="1:19" hidden="1">
      <c r="A1092" s="7" t="s">
        <v>46</v>
      </c>
    </row>
    <row r="1093" spans="1:19" ht="36" customHeight="1">
      <c r="A1093" s="7">
        <v>8</v>
      </c>
      <c r="B1093" s="29" t="s">
        <v>387</v>
      </c>
      <c r="C1093" s="29"/>
      <c r="D1093" s="30" t="s">
        <v>87</v>
      </c>
      <c r="E1093" s="30"/>
      <c r="F1093" s="30"/>
      <c r="G1093" s="30"/>
      <c r="H1093" s="31"/>
      <c r="I1093" s="31"/>
      <c r="J1093" s="31"/>
      <c r="K1093" s="31"/>
      <c r="L1093" s="32"/>
      <c r="M1093" s="7" t="s">
        <v>148</v>
      </c>
    </row>
    <row r="1094" spans="1:19" hidden="1">
      <c r="A1094" s="7" t="s">
        <v>51</v>
      </c>
    </row>
    <row r="1095" spans="1:19" hidden="1">
      <c r="A1095" s="7" t="s">
        <v>51</v>
      </c>
    </row>
    <row r="1096" spans="1:19" hidden="1">
      <c r="A1096" s="7" t="s">
        <v>51</v>
      </c>
    </row>
    <row r="1097" spans="1:19" hidden="1">
      <c r="A1097" s="7" t="s">
        <v>51</v>
      </c>
    </row>
    <row r="1098" spans="1:19" hidden="1">
      <c r="A1098" s="7" t="s">
        <v>51</v>
      </c>
    </row>
    <row r="1099" spans="1:19" hidden="1">
      <c r="A1099" s="7" t="s">
        <v>51</v>
      </c>
    </row>
    <row r="1100" spans="1:19" hidden="1">
      <c r="A1100" s="7" t="s">
        <v>51</v>
      </c>
    </row>
    <row r="1101" spans="1:19" hidden="1">
      <c r="A1101" s="7" t="s">
        <v>51</v>
      </c>
    </row>
    <row r="1102" spans="1:19" hidden="1">
      <c r="A1102" s="7" t="s">
        <v>51</v>
      </c>
    </row>
    <row r="1103" spans="1:19" ht="22.5" customHeight="1">
      <c r="A1103" s="7">
        <v>9</v>
      </c>
      <c r="B1103" s="29" t="s">
        <v>388</v>
      </c>
      <c r="C1103" s="29"/>
      <c r="D1103" s="33" t="s">
        <v>89</v>
      </c>
      <c r="E1103" s="31"/>
      <c r="F1103" s="31"/>
      <c r="G1103" s="31"/>
      <c r="H1103" s="34" t="s">
        <v>55</v>
      </c>
      <c r="I1103" s="35">
        <v>-4</v>
      </c>
      <c r="J1103" s="36"/>
      <c r="K1103" s="37"/>
      <c r="L1103" s="38">
        <f>IF(AND(I1103= "",J1103= ""), 0, ROUND(ROUND(K1103, 2) * ROUND(IF(J1103="",I1103,J1103),  0), 2))</f>
        <v/>
      </c>
      <c r="M1103" s="7" t="s">
        <v>148</v>
      </c>
      <c r="N1103" s="7">
        <v>822342</v>
      </c>
      <c r="O1103" s="39">
        <v>0.2</v>
      </c>
      <c r="S1103" s="7">
        <v>1906</v>
      </c>
    </row>
    <row r="1104" spans="1:19" hidden="1">
      <c r="A1104" s="7" t="s">
        <v>56</v>
      </c>
    </row>
    <row r="1105" spans="1:19" hidden="1">
      <c r="A1105" s="7" t="s">
        <v>56</v>
      </c>
    </row>
    <row r="1106" spans="1:19" hidden="1">
      <c r="A1106" s="7" t="s">
        <v>56</v>
      </c>
    </row>
    <row r="1107" spans="1:19" hidden="1">
      <c r="A1107" s="7" t="s">
        <v>56</v>
      </c>
    </row>
    <row r="1108" spans="1:19" hidden="1">
      <c r="A1108" s="7" t="s">
        <v>56</v>
      </c>
    </row>
    <row r="1109" spans="1:19" hidden="1">
      <c r="A1109" s="7" t="s">
        <v>56</v>
      </c>
    </row>
    <row r="1110" spans="1:19" hidden="1">
      <c r="A1110" s="7" t="s">
        <v>56</v>
      </c>
    </row>
    <row r="1111" spans="1:19" hidden="1">
      <c r="A1111" s="7" t="s">
        <v>56</v>
      </c>
    </row>
    <row r="1112" spans="1:19" ht="22.5" customHeight="1">
      <c r="A1112" s="7" t="s">
        <v>57</v>
      </c>
      <c r="B1112" s="40"/>
      <c r="C1112" s="40"/>
      <c r="D1112" s="40" t="s">
        <v>92</v>
      </c>
      <c r="E1112" s="40"/>
      <c r="F1112" s="40"/>
      <c r="G1112" s="40"/>
      <c r="H1112" s="40"/>
      <c r="I1112" s="40"/>
      <c r="J1112" s="40"/>
      <c r="K1112" s="40"/>
      <c r="L1112" s="40"/>
    </row>
    <row r="1113" spans="1:19" hidden="1">
      <c r="A1113" s="7" t="s">
        <v>59</v>
      </c>
    </row>
    <row r="1114" spans="1:19" hidden="1">
      <c r="A1114" s="7" t="s">
        <v>60</v>
      </c>
    </row>
    <row r="1115" spans="1:19" ht="22.5" customHeight="1">
      <c r="A1115" s="7">
        <v>9</v>
      </c>
      <c r="B1115" s="29" t="s">
        <v>389</v>
      </c>
      <c r="C1115" s="29"/>
      <c r="D1115" s="33" t="s">
        <v>390</v>
      </c>
      <c r="E1115" s="31"/>
      <c r="F1115" s="31"/>
      <c r="G1115" s="31"/>
      <c r="H1115" s="34" t="s">
        <v>55</v>
      </c>
      <c r="I1115" s="35">
        <v>-3</v>
      </c>
      <c r="J1115" s="36"/>
      <c r="K1115" s="37"/>
      <c r="L1115" s="38">
        <f>IF(AND(I1115= "",J1115= ""), 0, ROUND(ROUND(K1115, 2) * ROUND(IF(J1115="",I1115,J1115),  0), 2))</f>
        <v/>
      </c>
      <c r="M1115" s="7" t="s">
        <v>148</v>
      </c>
      <c r="N1115" s="7">
        <v>822342</v>
      </c>
      <c r="O1115" s="39">
        <v>0.2</v>
      </c>
      <c r="S1115" s="7">
        <v>1906</v>
      </c>
    </row>
    <row r="1116" spans="1:19" hidden="1">
      <c r="A1116" s="7" t="s">
        <v>56</v>
      </c>
    </row>
    <row r="1117" spans="1:19" hidden="1">
      <c r="A1117" s="7" t="s">
        <v>56</v>
      </c>
    </row>
    <row r="1118" spans="1:19" hidden="1">
      <c r="A1118" s="7" t="s">
        <v>56</v>
      </c>
    </row>
    <row r="1119" spans="1:19" hidden="1">
      <c r="A1119" s="7" t="s">
        <v>56</v>
      </c>
    </row>
    <row r="1120" spans="1:19" hidden="1">
      <c r="A1120" s="7" t="s">
        <v>56</v>
      </c>
    </row>
    <row r="1121" spans="1:19" hidden="1">
      <c r="A1121" s="7" t="s">
        <v>56</v>
      </c>
    </row>
    <row r="1122" spans="1:19" hidden="1">
      <c r="A1122" s="7" t="s">
        <v>56</v>
      </c>
    </row>
    <row r="1123" spans="1:19" hidden="1">
      <c r="A1123" s="7" t="s">
        <v>56</v>
      </c>
    </row>
    <row r="1124" spans="1:19" ht="22.5" customHeight="1">
      <c r="A1124" s="7" t="s">
        <v>57</v>
      </c>
      <c r="B1124" s="40"/>
      <c r="C1124" s="40"/>
      <c r="D1124" s="40" t="s">
        <v>95</v>
      </c>
      <c r="E1124" s="40"/>
      <c r="F1124" s="40"/>
      <c r="G1124" s="40"/>
      <c r="H1124" s="40"/>
      <c r="I1124" s="40"/>
      <c r="J1124" s="40"/>
      <c r="K1124" s="40"/>
      <c r="L1124" s="40"/>
    </row>
    <row r="1125" spans="1:19" hidden="1">
      <c r="A1125" s="7" t="s">
        <v>59</v>
      </c>
    </row>
    <row r="1126" spans="1:19">
      <c r="A1126" s="7" t="s">
        <v>57</v>
      </c>
      <c r="B1126" s="40"/>
      <c r="C1126" s="40"/>
      <c r="D1126" s="40" t="s">
        <v>96</v>
      </c>
      <c r="E1126" s="40"/>
      <c r="F1126" s="40"/>
      <c r="G1126" s="40"/>
      <c r="H1126" s="40"/>
      <c r="I1126" s="40"/>
      <c r="J1126" s="40"/>
      <c r="K1126" s="40"/>
      <c r="L1126" s="40"/>
    </row>
    <row r="1127" spans="1:19" hidden="1">
      <c r="A1127" s="7" t="s">
        <v>59</v>
      </c>
    </row>
    <row r="1128" spans="1:19" hidden="1">
      <c r="A1128" s="7" t="s">
        <v>60</v>
      </c>
    </row>
    <row r="1129" spans="1:19" ht="22.5" customHeight="1">
      <c r="A1129" s="7">
        <v>9</v>
      </c>
      <c r="B1129" s="29" t="s">
        <v>391</v>
      </c>
      <c r="C1129" s="29"/>
      <c r="D1129" s="33" t="s">
        <v>98</v>
      </c>
      <c r="E1129" s="31"/>
      <c r="F1129" s="31"/>
      <c r="G1129" s="31"/>
      <c r="H1129" s="34" t="s">
        <v>55</v>
      </c>
      <c r="I1129" s="35">
        <v>-2</v>
      </c>
      <c r="J1129" s="36"/>
      <c r="K1129" s="37"/>
      <c r="L1129" s="38">
        <f>IF(AND(I1129= "",J1129= ""), 0, ROUND(ROUND(K1129, 2) * ROUND(IF(J1129="",I1129,J1129),  0), 2))</f>
        <v/>
      </c>
      <c r="M1129" s="7" t="s">
        <v>148</v>
      </c>
      <c r="N1129" s="7">
        <v>822342</v>
      </c>
      <c r="O1129" s="39">
        <v>0.2</v>
      </c>
      <c r="S1129" s="7">
        <v>1906</v>
      </c>
    </row>
    <row r="1130" spans="1:19" hidden="1">
      <c r="A1130" s="7" t="s">
        <v>56</v>
      </c>
    </row>
    <row r="1131" spans="1:19" hidden="1">
      <c r="A1131" s="7" t="s">
        <v>56</v>
      </c>
    </row>
    <row r="1132" spans="1:19" hidden="1">
      <c r="A1132" s="7" t="s">
        <v>56</v>
      </c>
    </row>
    <row r="1133" spans="1:19" hidden="1">
      <c r="A1133" s="7" t="s">
        <v>56</v>
      </c>
    </row>
    <row r="1134" spans="1:19" hidden="1">
      <c r="A1134" s="7" t="s">
        <v>56</v>
      </c>
    </row>
    <row r="1135" spans="1:19" hidden="1">
      <c r="A1135" s="7" t="s">
        <v>56</v>
      </c>
    </row>
    <row r="1136" spans="1:19" hidden="1">
      <c r="A1136" s="7" t="s">
        <v>56</v>
      </c>
    </row>
    <row r="1137" spans="1:12" ht="33.75" customHeight="1">
      <c r="A1137" s="7" t="s">
        <v>57</v>
      </c>
      <c r="B1137" s="40"/>
      <c r="C1137" s="40"/>
      <c r="D1137" s="40" t="s">
        <v>100</v>
      </c>
      <c r="E1137" s="40"/>
      <c r="F1137" s="40"/>
      <c r="G1137" s="40"/>
      <c r="H1137" s="40"/>
      <c r="I1137" s="40"/>
      <c r="J1137" s="40"/>
      <c r="K1137" s="40"/>
      <c r="L1137" s="40"/>
    </row>
    <row r="1138" spans="1:12" hidden="1">
      <c r="A1138" s="7" t="s">
        <v>59</v>
      </c>
    </row>
    <row r="1139" spans="1:12" hidden="1">
      <c r="A1139" s="7" t="s">
        <v>60</v>
      </c>
    </row>
    <row r="1140" spans="1:12" hidden="1">
      <c r="A1140" s="7" t="s">
        <v>46</v>
      </c>
    </row>
    <row r="1141" spans="1:12">
      <c r="A1141" s="7" t="s">
        <v>118</v>
      </c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</row>
    <row r="1142" spans="1:12" ht="25.5" customHeight="1">
      <c r="B1142" s="31"/>
      <c r="C1142" s="31"/>
      <c r="D1142" s="41" t="s">
        <v>276</v>
      </c>
      <c r="E1142" s="42"/>
      <c r="F1142" s="42"/>
      <c r="G1142" s="42"/>
      <c r="H1142" s="43" t="s">
        <v>163</v>
      </c>
      <c r="I1142" s="43"/>
      <c r="J1142" s="43"/>
      <c r="K1142" s="43"/>
      <c r="L1142" s="44"/>
    </row>
    <row r="1143" spans="1:12">
      <c r="B1143" s="31"/>
      <c r="C1143" s="31"/>
      <c r="D1143" s="45"/>
      <c r="E1143" s="7"/>
      <c r="F1143" s="7"/>
      <c r="G1143" s="7"/>
      <c r="H1143" s="7"/>
      <c r="I1143" s="7"/>
      <c r="J1143" s="7"/>
      <c r="K1143" s="7"/>
      <c r="L1143" s="8"/>
    </row>
    <row r="1144" spans="1:12">
      <c r="B1144" s="31"/>
      <c r="C1144" s="31"/>
      <c r="D1144" s="46" t="s">
        <v>62</v>
      </c>
      <c r="E1144" s="47"/>
      <c r="F1144" s="47"/>
      <c r="G1144" s="47"/>
      <c r="H1144" s="48">
        <f>SUMIF(M1071:M1141, IF(M1070="","",M1070), L1071:L1141)</f>
        <v/>
      </c>
      <c r="I1144" s="48"/>
      <c r="J1144" s="48"/>
      <c r="K1144" s="48"/>
      <c r="L1144" s="49"/>
    </row>
    <row r="1145" spans="1:12" hidden="1">
      <c r="B1145" s="31"/>
      <c r="C1145" s="31"/>
      <c r="D1145" s="50" t="s">
        <v>63</v>
      </c>
      <c r="E1145" s="51"/>
      <c r="F1145" s="51"/>
      <c r="G1145" s="51"/>
      <c r="H1145" s="52">
        <f>ROUND(SUMIF(M1071:M1141, IF(M1070="","",M1070), L1071:L1141) * 0.2, 2)</f>
        <v/>
      </c>
      <c r="I1145" s="52"/>
      <c r="J1145" s="52"/>
      <c r="K1145" s="52"/>
      <c r="L1145" s="53"/>
    </row>
    <row r="1146" spans="1:12" hidden="1">
      <c r="B1146" s="31"/>
      <c r="C1146" s="31"/>
      <c r="D1146" s="46" t="s">
        <v>64</v>
      </c>
      <c r="E1146" s="47"/>
      <c r="F1146" s="47"/>
      <c r="G1146" s="47"/>
      <c r="H1146" s="48">
        <f>SUM(H1144:H1145)</f>
        <v/>
      </c>
      <c r="I1146" s="48"/>
      <c r="J1146" s="48"/>
      <c r="K1146" s="48"/>
      <c r="L1146" s="49"/>
    </row>
    <row r="1147" spans="1:12">
      <c r="A1147" s="7" t="s">
        <v>61</v>
      </c>
      <c r="B1147" s="31"/>
      <c r="C1147" s="31"/>
      <c r="D1147" s="31"/>
      <c r="E1147" s="31"/>
      <c r="F1147" s="31"/>
      <c r="G1147" s="31"/>
      <c r="H1147" s="31"/>
      <c r="I1147" s="31"/>
      <c r="J1147" s="31"/>
      <c r="K1147" s="31"/>
      <c r="L1147" s="31"/>
    </row>
    <row r="1148" spans="1:12" ht="25.5" customHeight="1">
      <c r="B1148" s="31"/>
      <c r="C1148" s="31"/>
      <c r="D1148" s="41" t="s">
        <v>392</v>
      </c>
      <c r="E1148" s="42"/>
      <c r="F1148" s="42"/>
      <c r="G1148" s="42"/>
      <c r="H1148" s="43" t="s">
        <v>163</v>
      </c>
      <c r="I1148" s="43"/>
      <c r="J1148" s="43"/>
      <c r="K1148" s="43"/>
      <c r="L1148" s="44"/>
    </row>
    <row r="1149" spans="1:12">
      <c r="B1149" s="31"/>
      <c r="C1149" s="31"/>
      <c r="D1149" s="45"/>
      <c r="E1149" s="7"/>
      <c r="F1149" s="7"/>
      <c r="G1149" s="7"/>
      <c r="H1149" s="7"/>
      <c r="I1149" s="7"/>
      <c r="J1149" s="7"/>
      <c r="K1149" s="7"/>
      <c r="L1149" s="8"/>
    </row>
    <row r="1150" spans="1:12">
      <c r="B1150" s="31"/>
      <c r="C1150" s="31"/>
      <c r="D1150" s="46" t="s">
        <v>62</v>
      </c>
      <c r="E1150" s="47"/>
      <c r="F1150" s="47"/>
      <c r="G1150" s="47"/>
      <c r="H1150" s="48">
        <f>SUMIF(M902:M1147, IF(M901="","",M901), L902:L1147)</f>
        <v/>
      </c>
      <c r="I1150" s="48"/>
      <c r="J1150" s="48"/>
      <c r="K1150" s="48"/>
      <c r="L1150" s="49"/>
    </row>
    <row r="1151" spans="1:12" hidden="1">
      <c r="B1151" s="31"/>
      <c r="C1151" s="31"/>
      <c r="D1151" s="50" t="s">
        <v>63</v>
      </c>
      <c r="E1151" s="51"/>
      <c r="F1151" s="51"/>
      <c r="G1151" s="51"/>
      <c r="H1151" s="52">
        <f>ROUND(SUMIF(M902:M1147, IF(M901="","",M901), L902:L1147) * 0.2, 2)</f>
        <v/>
      </c>
      <c r="I1151" s="52"/>
      <c r="J1151" s="52"/>
      <c r="K1151" s="52"/>
      <c r="L1151" s="53"/>
    </row>
    <row r="1152" spans="1:12" hidden="1">
      <c r="B1152" s="31"/>
      <c r="C1152" s="31"/>
      <c r="D1152" s="46" t="s">
        <v>64</v>
      </c>
      <c r="E1152" s="47"/>
      <c r="F1152" s="47"/>
      <c r="G1152" s="47"/>
      <c r="H1152" s="48">
        <f>SUM(H1150:H1151)</f>
        <v/>
      </c>
      <c r="I1152" s="48"/>
      <c r="J1152" s="48"/>
      <c r="K1152" s="48"/>
      <c r="L1152" s="49"/>
    </row>
    <row r="1153" spans="1:12" hidden="1">
      <c r="A1153" s="7" t="s">
        <v>393</v>
      </c>
    </row>
    <row r="1154" spans="1:12" ht="31.5" customHeight="1">
      <c r="B1154" s="3"/>
      <c r="C1154" s="3"/>
      <c r="D1154" s="57" t="s">
        <v>394</v>
      </c>
      <c r="E1154" s="57"/>
      <c r="F1154" s="57"/>
      <c r="G1154" s="57"/>
      <c r="H1154" s="57"/>
      <c r="I1154" s="57"/>
      <c r="J1154" s="57"/>
      <c r="K1154" s="57"/>
      <c r="L1154" s="57"/>
    </row>
    <row r="1156" spans="1:12">
      <c r="D1156" s="58" t="s">
        <v>395</v>
      </c>
      <c r="E1156" s="58"/>
      <c r="F1156" s="58"/>
      <c r="G1156" s="58"/>
      <c r="H1156" s="58"/>
      <c r="I1156" s="58"/>
      <c r="J1156" s="58"/>
      <c r="K1156" s="58"/>
      <c r="L1156" s="58"/>
    </row>
    <row r="1157" spans="1:12" ht="25.5" customHeight="1">
      <c r="D1157" s="59" t="s">
        <v>396</v>
      </c>
      <c r="E1157" s="60"/>
      <c r="F1157" s="60"/>
      <c r="G1157" s="60"/>
      <c r="H1157" s="61">
        <f>SUMIF(M21:M21, "", L21:L21)</f>
        <v/>
      </c>
      <c r="I1157" s="61"/>
      <c r="J1157" s="61"/>
      <c r="K1157" s="61"/>
      <c r="L1157" s="61"/>
    </row>
    <row r="1158" spans="1:12">
      <c r="D1158" s="59" t="s">
        <v>397</v>
      </c>
      <c r="E1158" s="60"/>
      <c r="F1158" s="60"/>
      <c r="G1158" s="60"/>
      <c r="H1158" s="61">
        <f>SUMIF(M39:M185, "", L39:L185)</f>
        <v/>
      </c>
      <c r="I1158" s="61"/>
      <c r="J1158" s="61"/>
      <c r="K1158" s="61"/>
      <c r="L1158" s="61"/>
    </row>
    <row r="1159" spans="1:12" ht="24" customHeight="1">
      <c r="D1159" s="62" t="s">
        <v>398</v>
      </c>
      <c r="E1159" s="63"/>
      <c r="F1159" s="63"/>
      <c r="G1159" s="63"/>
      <c r="H1159" s="64">
        <f>SUMIF(M39:M185, "", L39:L185)</f>
        <v/>
      </c>
      <c r="I1159" s="65"/>
      <c r="J1159" s="65"/>
      <c r="K1159" s="65"/>
      <c r="L1159" s="65"/>
    </row>
    <row r="1160" spans="1:12" ht="25.5" customHeight="1">
      <c r="D1160" s="59" t="s">
        <v>399</v>
      </c>
      <c r="E1160" s="60"/>
      <c r="F1160" s="60"/>
      <c r="G1160" s="60"/>
      <c r="H1160" s="61">
        <f>SUMIF(M206:M251, "", L206:L251)</f>
        <v/>
      </c>
      <c r="I1160" s="61"/>
      <c r="J1160" s="61"/>
      <c r="K1160" s="61"/>
      <c r="L1160" s="61"/>
    </row>
    <row r="1161" spans="1:12">
      <c r="D1161" s="66" t="s">
        <v>400</v>
      </c>
      <c r="E1161" s="67"/>
      <c r="F1161" s="67"/>
      <c r="G1161" s="67"/>
      <c r="H1161" s="68"/>
      <c r="I1161" s="68"/>
      <c r="J1161" s="68"/>
      <c r="K1161" s="68"/>
      <c r="L1161" s="69"/>
    </row>
    <row r="1162" spans="1:12">
      <c r="D1162" s="70"/>
      <c r="E1162" s="3"/>
      <c r="F1162" s="3"/>
      <c r="G1162" s="3"/>
      <c r="H1162" s="3"/>
      <c r="I1162" s="3"/>
      <c r="J1162" s="3"/>
      <c r="K1162" s="3"/>
      <c r="L1162" s="71"/>
    </row>
    <row r="1163" spans="1:12">
      <c r="A1163" s="72"/>
      <c r="D1163" s="73" t="s">
        <v>62</v>
      </c>
      <c r="E1163" s="7"/>
      <c r="F1163" s="7"/>
      <c r="G1163" s="7"/>
      <c r="H1163" s="74">
        <f>SUMIF(M5:M1154, IF(M4="","",M4), L5:L1154)</f>
        <v/>
      </c>
      <c r="I1163" s="75"/>
      <c r="J1163" s="75"/>
      <c r="K1163" s="75"/>
      <c r="L1163" s="76"/>
    </row>
    <row r="1164" spans="1:12">
      <c r="A1164" s="72"/>
      <c r="D1164" s="73" t="s">
        <v>63</v>
      </c>
      <c r="E1164" s="7"/>
      <c r="F1164" s="7"/>
      <c r="G1164" s="7"/>
      <c r="H1164" s="74">
        <f>ROUND(SUMIF(M5:M1154, IF(M4="","",M4), L5:L1154) * 0.2, 2)</f>
        <v/>
      </c>
      <c r="I1164" s="75"/>
      <c r="J1164" s="75"/>
      <c r="K1164" s="75"/>
      <c r="L1164" s="76"/>
    </row>
    <row r="1165" spans="1:12">
      <c r="D1165" s="77" t="s">
        <v>64</v>
      </c>
      <c r="E1165" s="78"/>
      <c r="F1165" s="78"/>
      <c r="G1165" s="78"/>
      <c r="H1165" s="79">
        <f>SUM(H1163:H1164)</f>
        <v/>
      </c>
      <c r="I1165" s="80"/>
      <c r="J1165" s="80"/>
      <c r="K1165" s="80"/>
      <c r="L1165" s="81"/>
    </row>
    <row r="1166" spans="1:12">
      <c r="D1166" s="63"/>
      <c r="E1166" s="7"/>
      <c r="F1166" s="7"/>
      <c r="G1166" s="7"/>
      <c r="H1166" s="7"/>
      <c r="I1166" s="7"/>
      <c r="J1166" s="7"/>
      <c r="K1166" s="7"/>
      <c r="L1166" s="7"/>
    </row>
    <row r="1167" spans="1:12">
      <c r="D1167" s="82" t="s">
        <v>401</v>
      </c>
      <c r="E1167" s="82"/>
      <c r="F1167" s="82"/>
      <c r="G1167" s="82"/>
      <c r="H1167" s="82"/>
      <c r="I1167" s="82"/>
      <c r="J1167" s="82"/>
      <c r="K1167" s="82"/>
      <c r="L1167" s="82"/>
    </row>
    <row r="1168" spans="1:12">
      <c r="D1168" s="83">
        <f>IF('Paramètres'!AA2&lt;&gt;"",'Paramètres'!AA2,"")</f>
        <v/>
      </c>
      <c r="E1168" s="83"/>
      <c r="F1168" s="83"/>
      <c r="G1168" s="83"/>
      <c r="H1168" s="83"/>
      <c r="I1168" s="83"/>
      <c r="J1168" s="83"/>
      <c r="K1168" s="83"/>
      <c r="L1168" s="83"/>
    </row>
    <row r="1169" spans="1:15">
      <c r="D1169" s="83"/>
      <c r="E1169" s="83"/>
      <c r="F1169" s="83"/>
      <c r="G1169" s="83"/>
      <c r="H1169" s="83"/>
      <c r="I1169" s="83"/>
      <c r="J1169" s="83"/>
      <c r="K1169" s="83"/>
      <c r="L1169" s="83"/>
    </row>
    <row r="1171" spans="1:15">
      <c r="D1171" s="58" t="s">
        <v>402</v>
      </c>
      <c r="E1171" s="58"/>
      <c r="F1171" s="58"/>
      <c r="G1171" s="58"/>
      <c r="H1171" s="58"/>
      <c r="I1171" s="58"/>
      <c r="J1171" s="58"/>
      <c r="K1171" s="58"/>
      <c r="L1171" s="58"/>
    </row>
    <row r="1172" spans="1:15">
      <c r="D1172" s="82" t="s">
        <v>403</v>
      </c>
      <c r="E1172" s="82"/>
      <c r="F1172" s="82"/>
      <c r="G1172" s="82"/>
      <c r="N1172" s="7">
        <v>5</v>
      </c>
    </row>
    <row r="1173" spans="1:15">
      <c r="D1173" s="63" t="s">
        <v>404</v>
      </c>
      <c r="E1173" s="63"/>
      <c r="F1173" s="63"/>
      <c r="G1173" s="63"/>
      <c r="H1173" s="84">
        <f>SUMIF(N5:N1154,N1173, L5:L1154)</f>
        <v/>
      </c>
      <c r="I1173" s="84"/>
      <c r="J1173" s="84"/>
      <c r="K1173" s="84"/>
      <c r="L1173" s="84"/>
      <c r="M1173" s="7">
        <v>5</v>
      </c>
      <c r="N1173" s="7">
        <v>519225</v>
      </c>
    </row>
    <row r="1174" spans="1:15" hidden="1">
      <c r="A1174" s="7">
        <v>0.2</v>
      </c>
      <c r="D1174" s="82">
        <f> "	- dont T.V.A. à 20% sur " &amp;ROUND((SUMPRODUCT((N5:N1154=N1173)*1, L5:L1154,(O5:O1154=A1174)*1)), 2)&amp; "€ :"</f>
        <v/>
      </c>
      <c r="E1174" s="82"/>
      <c r="F1174" s="82"/>
      <c r="G1174" s="82"/>
      <c r="H1174" s="85"/>
      <c r="I1174" s="85"/>
      <c r="J1174" s="85"/>
      <c r="K1174" s="85"/>
      <c r="L1174" s="85"/>
      <c r="M1174" s="7">
        <v>5</v>
      </c>
      <c r="O1174" s="7">
        <f>ROUND((SUMPRODUCT((N5:N1154=N1173)*1, L5:L1154,(O5:O1154=A1174)*1))*A1174, 2)</f>
        <v/>
      </c>
    </row>
    <row r="1175" spans="1:15">
      <c r="D1175" s="63" t="s">
        <v>405</v>
      </c>
      <c r="E1175" s="63"/>
      <c r="F1175" s="63"/>
      <c r="G1175" s="63"/>
      <c r="H1175" s="63"/>
      <c r="I1175" s="63"/>
      <c r="J1175" s="63"/>
      <c r="K1175" s="63"/>
      <c r="L1175" s="63"/>
    </row>
    <row r="1176" spans="1:15">
      <c r="D1176" s="86" t="s">
        <v>406</v>
      </c>
      <c r="E1176" s="86"/>
      <c r="F1176" s="86"/>
      <c r="G1176" s="86"/>
      <c r="H1176" s="84">
        <f>SUM(H1173:H1174)</f>
        <v/>
      </c>
      <c r="I1176" s="84"/>
      <c r="J1176" s="84"/>
      <c r="K1176" s="84"/>
      <c r="L1176" s="84"/>
    </row>
    <row r="1177" spans="1:15" hidden="1">
      <c r="D1177" s="86" t="s">
        <v>407</v>
      </c>
      <c r="E1177" s="86"/>
      <c r="F1177" s="86"/>
      <c r="G1177" s="86"/>
      <c r="H1177" s="84">
        <f>SUM(O1173:O1174)</f>
        <v/>
      </c>
      <c r="I1177" s="84"/>
      <c r="J1177" s="84"/>
      <c r="K1177" s="84"/>
      <c r="L1177" s="84"/>
    </row>
    <row r="1178" spans="1:15" hidden="1">
      <c r="D1178" s="86" t="s">
        <v>408</v>
      </c>
      <c r="E1178" s="86"/>
      <c r="F1178" s="86"/>
      <c r="G1178" s="86"/>
      <c r="H1178" s="84">
        <f>SUM(H1177:H1176)</f>
        <v/>
      </c>
      <c r="I1178" s="84"/>
      <c r="J1178" s="84"/>
      <c r="K1178" s="84"/>
      <c r="L1178" s="84"/>
    </row>
    <row r="1179" spans="1:15">
      <c r="D1179" s="82" t="s">
        <v>409</v>
      </c>
      <c r="E1179" s="82"/>
      <c r="F1179" s="82"/>
      <c r="G1179" s="82"/>
      <c r="N1179" s="7">
        <v>6</v>
      </c>
    </row>
    <row r="1180" spans="1:15">
      <c r="D1180" s="63" t="s">
        <v>410</v>
      </c>
      <c r="E1180" s="63"/>
      <c r="F1180" s="63"/>
      <c r="G1180" s="63"/>
      <c r="H1180" s="84">
        <f>SUMIF(N5:N1154,N1180, L5:L1154)</f>
        <v/>
      </c>
      <c r="I1180" s="84"/>
      <c r="J1180" s="84"/>
      <c r="K1180" s="84"/>
      <c r="L1180" s="84"/>
      <c r="M1180" s="7">
        <v>6</v>
      </c>
      <c r="N1180" s="7">
        <v>619985</v>
      </c>
    </row>
    <row r="1181" spans="1:15" hidden="1">
      <c r="A1181" s="7">
        <v>0.2</v>
      </c>
      <c r="D1181" s="82">
        <f> "	- dont T.V.A. à 20% sur " &amp;ROUND((SUMPRODUCT((N5:N1154=N1180)*1, L5:L1154,(O5:O1154=A1181)*1)), 2)&amp; "€ :"</f>
        <v/>
      </c>
      <c r="E1181" s="82"/>
      <c r="F1181" s="82"/>
      <c r="G1181" s="82"/>
      <c r="H1181" s="85"/>
      <c r="I1181" s="85"/>
      <c r="J1181" s="85"/>
      <c r="K1181" s="85"/>
      <c r="L1181" s="85"/>
      <c r="M1181" s="7">
        <v>6</v>
      </c>
      <c r="O1181" s="7">
        <f>ROUND((SUMPRODUCT((N5:N1154=N1180)*1, L5:L1154,(O5:O1154=A1181)*1))*A1181, 2)</f>
        <v/>
      </c>
    </row>
    <row r="1182" spans="1:15">
      <c r="D1182" s="63" t="s">
        <v>411</v>
      </c>
      <c r="E1182" s="63"/>
      <c r="F1182" s="63"/>
      <c r="G1182" s="63"/>
      <c r="H1182" s="63"/>
      <c r="I1182" s="63"/>
      <c r="J1182" s="63"/>
      <c r="K1182" s="63"/>
      <c r="L1182" s="63"/>
    </row>
    <row r="1183" spans="1:15">
      <c r="D1183" s="86" t="s">
        <v>406</v>
      </c>
      <c r="E1183" s="86"/>
      <c r="F1183" s="86"/>
      <c r="G1183" s="86"/>
      <c r="H1183" s="84">
        <f>SUM(H1180:H1181)</f>
        <v/>
      </c>
      <c r="I1183" s="84"/>
      <c r="J1183" s="84"/>
      <c r="K1183" s="84"/>
      <c r="L1183" s="84"/>
    </row>
    <row r="1184" spans="1:15" hidden="1">
      <c r="D1184" s="86" t="s">
        <v>407</v>
      </c>
      <c r="E1184" s="86"/>
      <c r="F1184" s="86"/>
      <c r="G1184" s="86"/>
      <c r="H1184" s="84">
        <f>SUM(O1180:O1181)</f>
        <v/>
      </c>
      <c r="I1184" s="84"/>
      <c r="J1184" s="84"/>
      <c r="K1184" s="84"/>
      <c r="L1184" s="84"/>
    </row>
    <row r="1185" spans="1:15" hidden="1">
      <c r="D1185" s="86" t="s">
        <v>408</v>
      </c>
      <c r="E1185" s="86"/>
      <c r="F1185" s="86"/>
      <c r="G1185" s="86"/>
      <c r="H1185" s="84">
        <f>SUM(H1184:H1183)</f>
        <v/>
      </c>
      <c r="I1185" s="84"/>
      <c r="J1185" s="84"/>
      <c r="K1185" s="84"/>
      <c r="L1185" s="84"/>
    </row>
    <row r="1186" spans="1:15">
      <c r="D1186" s="82" t="s">
        <v>412</v>
      </c>
      <c r="E1186" s="82"/>
      <c r="F1186" s="82"/>
      <c r="G1186" s="82"/>
      <c r="N1186" s="7">
        <v>7</v>
      </c>
    </row>
    <row r="1187" spans="1:15">
      <c r="D1187" s="63" t="s">
        <v>413</v>
      </c>
      <c r="E1187" s="63"/>
      <c r="F1187" s="63"/>
      <c r="G1187" s="63"/>
      <c r="H1187" s="84">
        <f>SUMIF(N5:N1154,N1187, L5:L1154)</f>
        <v/>
      </c>
      <c r="I1187" s="84"/>
      <c r="J1187" s="84"/>
      <c r="K1187" s="84"/>
      <c r="L1187" s="84"/>
      <c r="M1187" s="7">
        <v>7</v>
      </c>
      <c r="N1187" s="7">
        <v>721268</v>
      </c>
    </row>
    <row r="1188" spans="1:15" hidden="1">
      <c r="A1188" s="7">
        <v>0.2</v>
      </c>
      <c r="D1188" s="82">
        <f> "	- dont T.V.A. à 20% sur " &amp;ROUND((SUMPRODUCT((N5:N1154=N1187)*1, L5:L1154,(O5:O1154=A1188)*1)), 2)&amp; "€ :"</f>
        <v/>
      </c>
      <c r="E1188" s="82"/>
      <c r="F1188" s="82"/>
      <c r="G1188" s="82"/>
      <c r="H1188" s="85"/>
      <c r="I1188" s="85"/>
      <c r="J1188" s="85"/>
      <c r="K1188" s="85"/>
      <c r="L1188" s="85"/>
      <c r="M1188" s="7">
        <v>7</v>
      </c>
      <c r="O1188" s="7">
        <f>ROUND((SUMPRODUCT((N5:N1154=N1187)*1, L5:L1154,(O5:O1154=A1188)*1))*A1188, 2)</f>
        <v/>
      </c>
    </row>
    <row r="1189" spans="1:15">
      <c r="D1189" s="63" t="s">
        <v>414</v>
      </c>
      <c r="E1189" s="63"/>
      <c r="F1189" s="63"/>
      <c r="G1189" s="63"/>
      <c r="H1189" s="63"/>
      <c r="I1189" s="63"/>
      <c r="J1189" s="63"/>
      <c r="K1189" s="63"/>
      <c r="L1189" s="63"/>
    </row>
    <row r="1190" spans="1:15">
      <c r="D1190" s="86" t="s">
        <v>406</v>
      </c>
      <c r="E1190" s="86"/>
      <c r="F1190" s="86"/>
      <c r="G1190" s="86"/>
      <c r="H1190" s="84">
        <f>SUM(H1187:H1188)</f>
        <v/>
      </c>
      <c r="I1190" s="84"/>
      <c r="J1190" s="84"/>
      <c r="K1190" s="84"/>
      <c r="L1190" s="84"/>
    </row>
    <row r="1191" spans="1:15" hidden="1">
      <c r="D1191" s="86" t="s">
        <v>407</v>
      </c>
      <c r="E1191" s="86"/>
      <c r="F1191" s="86"/>
      <c r="G1191" s="86"/>
      <c r="H1191" s="84">
        <f>SUM(O1187:O1188)</f>
        <v/>
      </c>
      <c r="I1191" s="84"/>
      <c r="J1191" s="84"/>
      <c r="K1191" s="84"/>
      <c r="L1191" s="84"/>
    </row>
    <row r="1192" spans="1:15" hidden="1">
      <c r="D1192" s="86" t="s">
        <v>408</v>
      </c>
      <c r="E1192" s="86"/>
      <c r="F1192" s="86"/>
      <c r="G1192" s="86"/>
      <c r="H1192" s="84">
        <f>SUM(H1191:H1190)</f>
        <v/>
      </c>
      <c r="I1192" s="84"/>
      <c r="J1192" s="84"/>
      <c r="K1192" s="84"/>
      <c r="L1192" s="84"/>
    </row>
    <row r="1193" spans="1:15">
      <c r="D1193" s="82" t="s">
        <v>415</v>
      </c>
      <c r="E1193" s="82"/>
      <c r="F1193" s="82"/>
      <c r="G1193" s="82"/>
      <c r="N1193" s="7">
        <v>8</v>
      </c>
    </row>
    <row r="1194" spans="1:15">
      <c r="D1194" s="63" t="s">
        <v>416</v>
      </c>
      <c r="E1194" s="63"/>
      <c r="F1194" s="63"/>
      <c r="G1194" s="63"/>
      <c r="H1194" s="84">
        <f>SUMIF(N5:N1154,N1194, L5:L1154)</f>
        <v/>
      </c>
      <c r="I1194" s="84"/>
      <c r="J1194" s="84"/>
      <c r="K1194" s="84"/>
      <c r="L1194" s="84"/>
      <c r="M1194" s="7">
        <v>8</v>
      </c>
      <c r="N1194" s="7">
        <v>822342</v>
      </c>
    </row>
    <row r="1195" spans="1:15" hidden="1">
      <c r="A1195" s="7">
        <v>0.2</v>
      </c>
      <c r="D1195" s="82">
        <f> "	- dont T.V.A. à 20% sur " &amp;ROUND((SUMPRODUCT((N5:N1154=N1194)*1, L5:L1154,(O5:O1154=A1195)*1)), 2)&amp; "€ :"</f>
        <v/>
      </c>
      <c r="E1195" s="82"/>
      <c r="F1195" s="82"/>
      <c r="G1195" s="82"/>
      <c r="H1195" s="85"/>
      <c r="I1195" s="85"/>
      <c r="J1195" s="85"/>
      <c r="K1195" s="85"/>
      <c r="L1195" s="85"/>
      <c r="M1195" s="7">
        <v>8</v>
      </c>
      <c r="O1195" s="7">
        <f>ROUND((SUMPRODUCT((N5:N1154=N1194)*1, L5:L1154,(O5:O1154=A1195)*1))*A1195, 2)</f>
        <v/>
      </c>
    </row>
    <row r="1196" spans="1:15">
      <c r="D1196" s="63" t="s">
        <v>417</v>
      </c>
      <c r="E1196" s="63"/>
      <c r="F1196" s="63"/>
      <c r="G1196" s="63"/>
      <c r="H1196" s="63"/>
      <c r="I1196" s="63"/>
      <c r="J1196" s="63"/>
      <c r="K1196" s="63"/>
      <c r="L1196" s="63"/>
    </row>
    <row r="1197" spans="1:15">
      <c r="D1197" s="86" t="s">
        <v>406</v>
      </c>
      <c r="E1197" s="86"/>
      <c r="F1197" s="86"/>
      <c r="G1197" s="86"/>
      <c r="H1197" s="84">
        <f>SUM(H1194:H1195)</f>
        <v/>
      </c>
      <c r="I1197" s="84"/>
      <c r="J1197" s="84"/>
      <c r="K1197" s="84"/>
      <c r="L1197" s="84"/>
    </row>
    <row r="1198" spans="1:15" hidden="1">
      <c r="D1198" s="86" t="s">
        <v>407</v>
      </c>
      <c r="E1198" s="86"/>
      <c r="F1198" s="86"/>
      <c r="G1198" s="86"/>
      <c r="H1198" s="84">
        <f>SUM(O1194:O1195)</f>
        <v/>
      </c>
      <c r="I1198" s="84"/>
      <c r="J1198" s="84"/>
      <c r="K1198" s="84"/>
      <c r="L1198" s="84"/>
    </row>
    <row r="1199" spans="1:15" hidden="1">
      <c r="D1199" s="86" t="s">
        <v>408</v>
      </c>
      <c r="E1199" s="86"/>
      <c r="F1199" s="86"/>
      <c r="G1199" s="86"/>
      <c r="H1199" s="84">
        <f>SUM(H1198:H1197)</f>
        <v/>
      </c>
      <c r="I1199" s="84"/>
      <c r="J1199" s="84"/>
      <c r="K1199" s="84"/>
      <c r="L1199" s="84"/>
    </row>
    <row r="1201" spans="4:12" ht="56.7" customHeight="1">
      <c r="H1201" s="87" t="s">
        <v>418</v>
      </c>
      <c r="I1201" s="87"/>
      <c r="J1201" s="87"/>
      <c r="K1201" s="87"/>
      <c r="L1201" s="87"/>
    </row>
    <row r="1203" spans="4:12">
      <c r="D1203" s="88" t="s">
        <v>419</v>
      </c>
      <c r="E1203" s="88"/>
      <c r="F1203" s="88"/>
      <c r="H1203" s="88" t="s">
        <v>420</v>
      </c>
      <c r="I1203" s="88"/>
      <c r="J1203" s="88"/>
      <c r="K1203" s="88"/>
      <c r="L1203" s="88"/>
    </row>
    <row r="1204" spans="4:12" ht="85.05" customHeight="1">
      <c r="D1204" s="88"/>
      <c r="E1204" s="88"/>
      <c r="F1204" s="88"/>
      <c r="H1204" s="88"/>
      <c r="I1204" s="88"/>
      <c r="J1204" s="88"/>
      <c r="K1204" s="88"/>
      <c r="L1204" s="88"/>
    </row>
  </sheetData>
  <sheetProtection password="E95E" sheet="1" objects="1" selectLockedCells="1"/>
  <mergeCells count="592">
    <mergeCell ref="D3:G3"/>
    <mergeCell ref="D4:G4"/>
    <mergeCell ref="D13:G13"/>
    <mergeCell ref="D14:G14"/>
    <mergeCell ref="D19:G19"/>
    <mergeCell ref="D21:G21"/>
    <mergeCell ref="D24:G24"/>
    <mergeCell ref="D28:G28"/>
    <mergeCell ref="H29:L29"/>
    <mergeCell ref="D29:G29"/>
    <mergeCell ref="H30:L30"/>
    <mergeCell ref="D30:G30"/>
    <mergeCell ref="H31:L31"/>
    <mergeCell ref="D31:G31"/>
    <mergeCell ref="H32:L32"/>
    <mergeCell ref="D32:G32"/>
    <mergeCell ref="H33:L33"/>
    <mergeCell ref="D33:G33"/>
    <mergeCell ref="D34:G34"/>
    <mergeCell ref="D35:G35"/>
    <mergeCell ref="D36:G36"/>
    <mergeCell ref="D39:G39"/>
    <mergeCell ref="D42:G42"/>
    <mergeCell ref="D45:G45"/>
    <mergeCell ref="D48:G48"/>
    <mergeCell ref="D51:G51"/>
    <mergeCell ref="D54:G54"/>
    <mergeCell ref="D56:G56"/>
    <mergeCell ref="D59:G59"/>
    <mergeCell ref="D62:G62"/>
    <mergeCell ref="D64:G64"/>
    <mergeCell ref="D66:G66"/>
    <mergeCell ref="D70:G70"/>
    <mergeCell ref="D80:G80"/>
    <mergeCell ref="D89:G89"/>
    <mergeCell ref="D91:G91"/>
    <mergeCell ref="D93:G93"/>
    <mergeCell ref="D96:G96"/>
    <mergeCell ref="D105:G105"/>
    <mergeCell ref="D107:G107"/>
    <mergeCell ref="D110:G110"/>
    <mergeCell ref="D118:G118"/>
    <mergeCell ref="D120:G120"/>
    <mergeCell ref="D123:G123"/>
    <mergeCell ref="D131:G131"/>
    <mergeCell ref="D134:G134"/>
    <mergeCell ref="D143:G143"/>
    <mergeCell ref="D147:G147"/>
    <mergeCell ref="D151:G151"/>
    <mergeCell ref="D168:G168"/>
    <mergeCell ref="D172:G172"/>
    <mergeCell ref="D182:G182"/>
    <mergeCell ref="D185:G185"/>
    <mergeCell ref="D188:G188"/>
    <mergeCell ref="D191:G191"/>
    <mergeCell ref="H192:L192"/>
    <mergeCell ref="D192:G192"/>
    <mergeCell ref="H193:L193"/>
    <mergeCell ref="D193:G193"/>
    <mergeCell ref="H194:L194"/>
    <mergeCell ref="D194:G194"/>
    <mergeCell ref="H195:L195"/>
    <mergeCell ref="D195:G195"/>
    <mergeCell ref="H196:L196"/>
    <mergeCell ref="D196:G196"/>
    <mergeCell ref="D197:G197"/>
    <mergeCell ref="H198:L198"/>
    <mergeCell ref="D198:G198"/>
    <mergeCell ref="H199:L199"/>
    <mergeCell ref="D199:G199"/>
    <mergeCell ref="H200:L200"/>
    <mergeCell ref="D200:G200"/>
    <mergeCell ref="H201:L201"/>
    <mergeCell ref="D201:G201"/>
    <mergeCell ref="H202:L202"/>
    <mergeCell ref="D202:G202"/>
    <mergeCell ref="D203:G203"/>
    <mergeCell ref="D204:G204"/>
    <mergeCell ref="D206:G206"/>
    <mergeCell ref="D208:G208"/>
    <mergeCell ref="D213:G213"/>
    <mergeCell ref="D215:G215"/>
    <mergeCell ref="D220:G220"/>
    <mergeCell ref="D222:G222"/>
    <mergeCell ref="D228:G228"/>
    <mergeCell ref="D234:G234"/>
    <mergeCell ref="D237:G237"/>
    <mergeCell ref="D242:G242"/>
    <mergeCell ref="D245:G245"/>
    <mergeCell ref="D248:G248"/>
    <mergeCell ref="D251:G251"/>
    <mergeCell ref="D254:G254"/>
    <mergeCell ref="D257:G257"/>
    <mergeCell ref="H258:L258"/>
    <mergeCell ref="D258:G258"/>
    <mergeCell ref="H259:L259"/>
    <mergeCell ref="D259:G259"/>
    <mergeCell ref="H260:L260"/>
    <mergeCell ref="D260:G260"/>
    <mergeCell ref="H261:L261"/>
    <mergeCell ref="D261:G261"/>
    <mergeCell ref="H262:L262"/>
    <mergeCell ref="D262:G262"/>
    <mergeCell ref="D263:G263"/>
    <mergeCell ref="D264:G264"/>
    <mergeCell ref="D265:G265"/>
    <mergeCell ref="D268:G268"/>
    <mergeCell ref="D270:G270"/>
    <mergeCell ref="D274:G274"/>
    <mergeCell ref="D276:G276"/>
    <mergeCell ref="D279:G279"/>
    <mergeCell ref="D281:G281"/>
    <mergeCell ref="D285:G285"/>
    <mergeCell ref="D287:G287"/>
    <mergeCell ref="D290:G290"/>
    <mergeCell ref="H291:L291"/>
    <mergeCell ref="D291:G291"/>
    <mergeCell ref="H292:L292"/>
    <mergeCell ref="D292:G292"/>
    <mergeCell ref="H293:L293"/>
    <mergeCell ref="D293:G293"/>
    <mergeCell ref="H294:L294"/>
    <mergeCell ref="D294:G294"/>
    <mergeCell ref="H295:L295"/>
    <mergeCell ref="D295:G295"/>
    <mergeCell ref="D296:G296"/>
    <mergeCell ref="D297:G297"/>
    <mergeCell ref="D299:G299"/>
    <mergeCell ref="D302:G302"/>
    <mergeCell ref="D305:G305"/>
    <mergeCell ref="D308:G308"/>
    <mergeCell ref="D314:G314"/>
    <mergeCell ref="D317:G317"/>
    <mergeCell ref="D321:G321"/>
    <mergeCell ref="D324:G324"/>
    <mergeCell ref="D326:G326"/>
    <mergeCell ref="D330:G330"/>
    <mergeCell ref="D335:G335"/>
    <mergeCell ref="D337:G337"/>
    <mergeCell ref="D340:G340"/>
    <mergeCell ref="D344:G344"/>
    <mergeCell ref="D351:G351"/>
    <mergeCell ref="D356:G356"/>
    <mergeCell ref="D357:G357"/>
    <mergeCell ref="D364:G364"/>
    <mergeCell ref="D368:G368"/>
    <mergeCell ref="D373:G373"/>
    <mergeCell ref="D375:G375"/>
    <mergeCell ref="D378:G378"/>
    <mergeCell ref="D379:G379"/>
    <mergeCell ref="D382:G382"/>
    <mergeCell ref="D385:G385"/>
    <mergeCell ref="D388:G388"/>
    <mergeCell ref="D392:G392"/>
    <mergeCell ref="D395:G395"/>
    <mergeCell ref="D397:G397"/>
    <mergeCell ref="D398:G398"/>
    <mergeCell ref="D402:G402"/>
    <mergeCell ref="H403:L403"/>
    <mergeCell ref="D403:G403"/>
    <mergeCell ref="H404:L404"/>
    <mergeCell ref="D404:G404"/>
    <mergeCell ref="H405:L405"/>
    <mergeCell ref="D405:G405"/>
    <mergeCell ref="H406:L406"/>
    <mergeCell ref="D406:G406"/>
    <mergeCell ref="H407:L407"/>
    <mergeCell ref="D407:G407"/>
    <mergeCell ref="D408:G408"/>
    <mergeCell ref="H409:L409"/>
    <mergeCell ref="D409:G409"/>
    <mergeCell ref="H410:L410"/>
    <mergeCell ref="D410:G410"/>
    <mergeCell ref="H411:L411"/>
    <mergeCell ref="D411:G411"/>
    <mergeCell ref="H412:L412"/>
    <mergeCell ref="D412:G412"/>
    <mergeCell ref="H413:L413"/>
    <mergeCell ref="D413:G413"/>
    <mergeCell ref="D414:G414"/>
    <mergeCell ref="D415:G415"/>
    <mergeCell ref="D416:G416"/>
    <mergeCell ref="D418:G418"/>
    <mergeCell ref="D421:G421"/>
    <mergeCell ref="D423:G423"/>
    <mergeCell ref="D424:G424"/>
    <mergeCell ref="D426:G426"/>
    <mergeCell ref="D430:G430"/>
    <mergeCell ref="D432:G432"/>
    <mergeCell ref="D433:G433"/>
    <mergeCell ref="D435:G435"/>
    <mergeCell ref="D439:G439"/>
    <mergeCell ref="D441:G441"/>
    <mergeCell ref="D442:G442"/>
    <mergeCell ref="D445:G445"/>
    <mergeCell ref="D449:G449"/>
    <mergeCell ref="D451:G451"/>
    <mergeCell ref="D452:G452"/>
    <mergeCell ref="D454:G454"/>
    <mergeCell ref="D458:G458"/>
    <mergeCell ref="H459:L459"/>
    <mergeCell ref="D459:G459"/>
    <mergeCell ref="H460:L460"/>
    <mergeCell ref="D460:G460"/>
    <mergeCell ref="H461:L461"/>
    <mergeCell ref="D461:G461"/>
    <mergeCell ref="H462:L462"/>
    <mergeCell ref="D462:G462"/>
    <mergeCell ref="H463:L463"/>
    <mergeCell ref="D463:G463"/>
    <mergeCell ref="D464:G464"/>
    <mergeCell ref="D465:G465"/>
    <mergeCell ref="D467:G467"/>
    <mergeCell ref="D470:G470"/>
    <mergeCell ref="D473:G473"/>
    <mergeCell ref="D474:G474"/>
    <mergeCell ref="D476:G476"/>
    <mergeCell ref="D480:G480"/>
    <mergeCell ref="D486:G486"/>
    <mergeCell ref="D487:G487"/>
    <mergeCell ref="D489:G489"/>
    <mergeCell ref="D493:G493"/>
    <mergeCell ref="D497:G497"/>
    <mergeCell ref="D498:G498"/>
    <mergeCell ref="D500:G500"/>
    <mergeCell ref="D504:G504"/>
    <mergeCell ref="D507:G507"/>
    <mergeCell ref="D508:G508"/>
    <mergeCell ref="D510:G510"/>
    <mergeCell ref="D514:G514"/>
    <mergeCell ref="D516:G516"/>
    <mergeCell ref="D520:G520"/>
    <mergeCell ref="D521:G521"/>
    <mergeCell ref="D525:G525"/>
    <mergeCell ref="D529:G529"/>
    <mergeCell ref="D530:G530"/>
    <mergeCell ref="D532:G532"/>
    <mergeCell ref="D536:G536"/>
    <mergeCell ref="D539:G539"/>
    <mergeCell ref="D544:G544"/>
    <mergeCell ref="D546:G546"/>
    <mergeCell ref="D548:G548"/>
    <mergeCell ref="D551:G551"/>
    <mergeCell ref="D553:G553"/>
    <mergeCell ref="D556:G556"/>
    <mergeCell ref="D559:G559"/>
    <mergeCell ref="D563:G563"/>
    <mergeCell ref="D566:G566"/>
    <mergeCell ref="D568:G568"/>
    <mergeCell ref="D572:G572"/>
    <mergeCell ref="D574:G574"/>
    <mergeCell ref="D577:G577"/>
    <mergeCell ref="D580:G580"/>
    <mergeCell ref="D583:G583"/>
    <mergeCell ref="D586:G586"/>
    <mergeCell ref="D591:G591"/>
    <mergeCell ref="D593:G593"/>
    <mergeCell ref="D596:G596"/>
    <mergeCell ref="D597:G597"/>
    <mergeCell ref="D600:G600"/>
    <mergeCell ref="D605:G605"/>
    <mergeCell ref="D608:G608"/>
    <mergeCell ref="D612:G612"/>
    <mergeCell ref="D615:G615"/>
    <mergeCell ref="D617:G617"/>
    <mergeCell ref="D622:G622"/>
    <mergeCell ref="H623:L623"/>
    <mergeCell ref="D623:G623"/>
    <mergeCell ref="H624:L624"/>
    <mergeCell ref="D624:G624"/>
    <mergeCell ref="H625:L625"/>
    <mergeCell ref="D625:G625"/>
    <mergeCell ref="H626:L626"/>
    <mergeCell ref="D626:G626"/>
    <mergeCell ref="H627:L627"/>
    <mergeCell ref="D627:G627"/>
    <mergeCell ref="D628:G628"/>
    <mergeCell ref="D630:G630"/>
    <mergeCell ref="D633:G633"/>
    <mergeCell ref="D636:G636"/>
    <mergeCell ref="D639:G639"/>
    <mergeCell ref="D642:G642"/>
    <mergeCell ref="D650:G650"/>
    <mergeCell ref="D653:G653"/>
    <mergeCell ref="D661:G661"/>
    <mergeCell ref="D664:G664"/>
    <mergeCell ref="H665:L665"/>
    <mergeCell ref="D665:G665"/>
    <mergeCell ref="H666:L666"/>
    <mergeCell ref="D666:G666"/>
    <mergeCell ref="H667:L667"/>
    <mergeCell ref="D667:G667"/>
    <mergeCell ref="H668:L668"/>
    <mergeCell ref="D668:G668"/>
    <mergeCell ref="H669:L669"/>
    <mergeCell ref="D669:G669"/>
    <mergeCell ref="D670:G670"/>
    <mergeCell ref="H671:L671"/>
    <mergeCell ref="D671:G671"/>
    <mergeCell ref="H672:L672"/>
    <mergeCell ref="D672:G672"/>
    <mergeCell ref="H673:L673"/>
    <mergeCell ref="D673:G673"/>
    <mergeCell ref="H674:L674"/>
    <mergeCell ref="D674:G674"/>
    <mergeCell ref="H675:L675"/>
    <mergeCell ref="D675:G675"/>
    <mergeCell ref="D676:G676"/>
    <mergeCell ref="D677:G677"/>
    <mergeCell ref="D678:G678"/>
    <mergeCell ref="D680:G680"/>
    <mergeCell ref="D684:G684"/>
    <mergeCell ref="D686:G686"/>
    <mergeCell ref="D689:G689"/>
    <mergeCell ref="D691:G691"/>
    <mergeCell ref="D695:G695"/>
    <mergeCell ref="D697:G697"/>
    <mergeCell ref="D700:G700"/>
    <mergeCell ref="H701:L701"/>
    <mergeCell ref="D701:G701"/>
    <mergeCell ref="H702:L702"/>
    <mergeCell ref="D702:G702"/>
    <mergeCell ref="H703:L703"/>
    <mergeCell ref="D703:G703"/>
    <mergeCell ref="H704:L704"/>
    <mergeCell ref="D704:G704"/>
    <mergeCell ref="H705:L705"/>
    <mergeCell ref="D705:G705"/>
    <mergeCell ref="D706:G706"/>
    <mergeCell ref="D707:G707"/>
    <mergeCell ref="D709:G709"/>
    <mergeCell ref="D712:G712"/>
    <mergeCell ref="D715:G715"/>
    <mergeCell ref="D719:G719"/>
    <mergeCell ref="D725:G725"/>
    <mergeCell ref="D728:G728"/>
    <mergeCell ref="D732:G732"/>
    <mergeCell ref="D735:G735"/>
    <mergeCell ref="D738:G738"/>
    <mergeCell ref="D741:G741"/>
    <mergeCell ref="D743:G743"/>
    <mergeCell ref="D747:G747"/>
    <mergeCell ref="D751:G751"/>
    <mergeCell ref="D755:G755"/>
    <mergeCell ref="D759:G759"/>
    <mergeCell ref="D761:G761"/>
    <mergeCell ref="D763:G763"/>
    <mergeCell ref="D767:G767"/>
    <mergeCell ref="D775:G775"/>
    <mergeCell ref="D778:G778"/>
    <mergeCell ref="D781:G781"/>
    <mergeCell ref="D783:G783"/>
    <mergeCell ref="D787:G787"/>
    <mergeCell ref="D789:G789"/>
    <mergeCell ref="D792:G792"/>
    <mergeCell ref="D795:G795"/>
    <mergeCell ref="D798:G798"/>
    <mergeCell ref="D802:G802"/>
    <mergeCell ref="D804:G804"/>
    <mergeCell ref="D807:G807"/>
    <mergeCell ref="D808:G808"/>
    <mergeCell ref="D811:G811"/>
    <mergeCell ref="D814:G814"/>
    <mergeCell ref="D817:G817"/>
    <mergeCell ref="D821:G821"/>
    <mergeCell ref="D824:G824"/>
    <mergeCell ref="D826:G826"/>
    <mergeCell ref="D830:G830"/>
    <mergeCell ref="H831:L831"/>
    <mergeCell ref="D831:G831"/>
    <mergeCell ref="H832:L832"/>
    <mergeCell ref="D832:G832"/>
    <mergeCell ref="H833:L833"/>
    <mergeCell ref="D833:G833"/>
    <mergeCell ref="H834:L834"/>
    <mergeCell ref="D834:G834"/>
    <mergeCell ref="H835:L835"/>
    <mergeCell ref="D835:G835"/>
    <mergeCell ref="D836:G836"/>
    <mergeCell ref="D837:G837"/>
    <mergeCell ref="D840:G840"/>
    <mergeCell ref="D843:G843"/>
    <mergeCell ref="D846:G846"/>
    <mergeCell ref="D849:G849"/>
    <mergeCell ref="D853:G853"/>
    <mergeCell ref="D863:G863"/>
    <mergeCell ref="D872:G872"/>
    <mergeCell ref="D875:G875"/>
    <mergeCell ref="D884:G884"/>
    <mergeCell ref="D889:G889"/>
    <mergeCell ref="H890:L890"/>
    <mergeCell ref="D890:G890"/>
    <mergeCell ref="H891:L891"/>
    <mergeCell ref="D891:G891"/>
    <mergeCell ref="H892:L892"/>
    <mergeCell ref="D892:G892"/>
    <mergeCell ref="H893:L893"/>
    <mergeCell ref="D893:G893"/>
    <mergeCell ref="H894:L894"/>
    <mergeCell ref="D894:G894"/>
    <mergeCell ref="D895:G895"/>
    <mergeCell ref="H896:L896"/>
    <mergeCell ref="D896:G896"/>
    <mergeCell ref="H897:L897"/>
    <mergeCell ref="D897:G897"/>
    <mergeCell ref="H898:L898"/>
    <mergeCell ref="D898:G898"/>
    <mergeCell ref="H899:L899"/>
    <mergeCell ref="D899:G899"/>
    <mergeCell ref="H900:L900"/>
    <mergeCell ref="D900:G900"/>
    <mergeCell ref="D901:G901"/>
    <mergeCell ref="D902:G902"/>
    <mergeCell ref="D903:G903"/>
    <mergeCell ref="D905:G905"/>
    <mergeCell ref="D909:G909"/>
    <mergeCell ref="D911:G911"/>
    <mergeCell ref="D914:G914"/>
    <mergeCell ref="D916:G916"/>
    <mergeCell ref="D920:G920"/>
    <mergeCell ref="H921:L921"/>
    <mergeCell ref="D921:G921"/>
    <mergeCell ref="H922:L922"/>
    <mergeCell ref="D922:G922"/>
    <mergeCell ref="H923:L923"/>
    <mergeCell ref="D923:G923"/>
    <mergeCell ref="H924:L924"/>
    <mergeCell ref="D924:G924"/>
    <mergeCell ref="H925:L925"/>
    <mergeCell ref="D925:G925"/>
    <mergeCell ref="D926:G926"/>
    <mergeCell ref="D927:G927"/>
    <mergeCell ref="D929:G929"/>
    <mergeCell ref="D932:G932"/>
    <mergeCell ref="D935:G935"/>
    <mergeCell ref="D939:G939"/>
    <mergeCell ref="D945:G945"/>
    <mergeCell ref="D948:G948"/>
    <mergeCell ref="D952:G952"/>
    <mergeCell ref="D955:G955"/>
    <mergeCell ref="D958:G958"/>
    <mergeCell ref="D961:G961"/>
    <mergeCell ref="D963:G963"/>
    <mergeCell ref="D967:G967"/>
    <mergeCell ref="D971:G971"/>
    <mergeCell ref="D975:G975"/>
    <mergeCell ref="D979:G979"/>
    <mergeCell ref="D983:G983"/>
    <mergeCell ref="D988:G988"/>
    <mergeCell ref="D990:G990"/>
    <mergeCell ref="D992:G992"/>
    <mergeCell ref="D996:G996"/>
    <mergeCell ref="D1004:G1004"/>
    <mergeCell ref="D1008:G1008"/>
    <mergeCell ref="D1011:G1011"/>
    <mergeCell ref="D1013:G1013"/>
    <mergeCell ref="D1017:G1017"/>
    <mergeCell ref="D1019:G1019"/>
    <mergeCell ref="D1022:G1022"/>
    <mergeCell ref="D1025:G1025"/>
    <mergeCell ref="D1027:G1027"/>
    <mergeCell ref="D1030:G1030"/>
    <mergeCell ref="D1032:G1032"/>
    <mergeCell ref="D1036:G1036"/>
    <mergeCell ref="D1038:G1038"/>
    <mergeCell ref="D1041:G1041"/>
    <mergeCell ref="D1042:G1042"/>
    <mergeCell ref="D1045:G1045"/>
    <mergeCell ref="D1048:G1048"/>
    <mergeCell ref="D1051:G1051"/>
    <mergeCell ref="D1055:G1055"/>
    <mergeCell ref="D1058:G1058"/>
    <mergeCell ref="D1060:G1060"/>
    <mergeCell ref="D1064:G1064"/>
    <mergeCell ref="H1065:L1065"/>
    <mergeCell ref="D1065:G1065"/>
    <mergeCell ref="H1066:L1066"/>
    <mergeCell ref="D1066:G1066"/>
    <mergeCell ref="H1067:L1067"/>
    <mergeCell ref="D1067:G1067"/>
    <mergeCell ref="H1068:L1068"/>
    <mergeCell ref="D1068:G1068"/>
    <mergeCell ref="H1069:L1069"/>
    <mergeCell ref="D1069:G1069"/>
    <mergeCell ref="D1070:G1070"/>
    <mergeCell ref="D1071:G1071"/>
    <mergeCell ref="D1074:G1074"/>
    <mergeCell ref="D1077:G1077"/>
    <mergeCell ref="D1080:G1080"/>
    <mergeCell ref="D1083:G1083"/>
    <mergeCell ref="D1086:G1086"/>
    <mergeCell ref="D1089:G1089"/>
    <mergeCell ref="D1093:G1093"/>
    <mergeCell ref="D1103:G1103"/>
    <mergeCell ref="D1112:G1112"/>
    <mergeCell ref="D1115:G1115"/>
    <mergeCell ref="D1124:G1124"/>
    <mergeCell ref="D1126:G1126"/>
    <mergeCell ref="D1129:G1129"/>
    <mergeCell ref="D1137:G1137"/>
    <mergeCell ref="D1141:G1141"/>
    <mergeCell ref="H1142:L1142"/>
    <mergeCell ref="D1142:G1142"/>
    <mergeCell ref="H1143:L1143"/>
    <mergeCell ref="D1143:G1143"/>
    <mergeCell ref="H1144:L1144"/>
    <mergeCell ref="D1144:G1144"/>
    <mergeCell ref="H1145:L1145"/>
    <mergeCell ref="D1145:G1145"/>
    <mergeCell ref="H1146:L1146"/>
    <mergeCell ref="D1146:G1146"/>
    <mergeCell ref="D1147:G1147"/>
    <mergeCell ref="H1148:L1148"/>
    <mergeCell ref="D1148:G1148"/>
    <mergeCell ref="H1149:L1149"/>
    <mergeCell ref="D1149:G1149"/>
    <mergeCell ref="H1150:L1150"/>
    <mergeCell ref="D1150:G1150"/>
    <mergeCell ref="H1151:L1151"/>
    <mergeCell ref="D1151:G1151"/>
    <mergeCell ref="H1152:L1152"/>
    <mergeCell ref="D1152:G1152"/>
    <mergeCell ref="D1154:L1154"/>
    <mergeCell ref="D1156:L1156"/>
    <mergeCell ref="H1157:L1157"/>
    <mergeCell ref="D1157:G1157"/>
    <mergeCell ref="H1158:L1158"/>
    <mergeCell ref="D1158:G1158"/>
    <mergeCell ref="H1159:L1159"/>
    <mergeCell ref="D1159:G1159"/>
    <mergeCell ref="H1160:L1160"/>
    <mergeCell ref="D1160:G1160"/>
    <mergeCell ref="D1161:G1161"/>
    <mergeCell ref="D1162:L1162"/>
    <mergeCell ref="D1163:G1163"/>
    <mergeCell ref="H1163:L1163"/>
    <mergeCell ref="D1164:G1164"/>
    <mergeCell ref="H1164:L1164"/>
    <mergeCell ref="D1165:G1165"/>
    <mergeCell ref="H1165:L1165"/>
    <mergeCell ref="D1166:L1166"/>
    <mergeCell ref="D1167:L1167"/>
    <mergeCell ref="D1168:L1168"/>
    <mergeCell ref="D1169:L1169"/>
    <mergeCell ref="D1171:L1171"/>
    <mergeCell ref="D1172:G1172"/>
    <mergeCell ref="D1173:G1173"/>
    <mergeCell ref="H1173:L1173"/>
    <mergeCell ref="H1174:L1174"/>
    <mergeCell ref="D1175:G1175"/>
    <mergeCell ref="D1176:G1176"/>
    <mergeCell ref="H1176:L1176"/>
    <mergeCell ref="D1177:G1177"/>
    <mergeCell ref="H1177:L1177"/>
    <mergeCell ref="D1178:G1178"/>
    <mergeCell ref="H1178:L1178"/>
    <mergeCell ref="D1179:G1179"/>
    <mergeCell ref="D1180:G1180"/>
    <mergeCell ref="H1180:L1180"/>
    <mergeCell ref="H1181:L1181"/>
    <mergeCell ref="D1182:G1182"/>
    <mergeCell ref="D1183:G1183"/>
    <mergeCell ref="H1183:L1183"/>
    <mergeCell ref="D1184:G1184"/>
    <mergeCell ref="H1184:L1184"/>
    <mergeCell ref="D1185:G1185"/>
    <mergeCell ref="H1185:L1185"/>
    <mergeCell ref="D1186:G1186"/>
    <mergeCell ref="D1187:G1187"/>
    <mergeCell ref="H1187:L1187"/>
    <mergeCell ref="H1188:L1188"/>
    <mergeCell ref="D1189:G1189"/>
    <mergeCell ref="D1190:G1190"/>
    <mergeCell ref="H1190:L1190"/>
    <mergeCell ref="D1191:G1191"/>
    <mergeCell ref="H1191:L1191"/>
    <mergeCell ref="D1192:G1192"/>
    <mergeCell ref="H1192:L1192"/>
    <mergeCell ref="D1193:G1193"/>
    <mergeCell ref="D1194:G1194"/>
    <mergeCell ref="H1194:L1194"/>
    <mergeCell ref="H1195:L1195"/>
    <mergeCell ref="D1196:G1196"/>
    <mergeCell ref="D1197:G1197"/>
    <mergeCell ref="H1197:L1197"/>
    <mergeCell ref="D1198:G1198"/>
    <mergeCell ref="H1198:L1198"/>
    <mergeCell ref="D1199:G1199"/>
    <mergeCell ref="H1199:L1199"/>
    <mergeCell ref="H1201:L1201"/>
    <mergeCell ref="D1203:F1204"/>
    <mergeCell ref="H1203:L1204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n°05 ETANCHEITE 
DCE - Edition du 10/07/2026</oddHeader>
    <oddFooter>&amp;L&amp;G&amp;CEdition du 10/07/2026&amp;RPage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421</v>
      </c>
      <c r="AA1" s="7">
        <f>IF('DPGF'!H1165&lt;&gt;"",'DPGF'!H1165,"0")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9" t="s">
        <v>422</v>
      </c>
      <c r="B3" s="87" t="s">
        <v>423</v>
      </c>
      <c r="C3" s="90" t="s">
        <v>448</v>
      </c>
      <c r="D3" s="90"/>
      <c r="E3" s="90"/>
      <c r="F3" s="90"/>
      <c r="G3" s="90"/>
      <c r="H3" s="90"/>
      <c r="I3" s="90"/>
      <c r="J3" s="90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9" t="s">
        <v>424</v>
      </c>
      <c r="B5" s="87" t="s">
        <v>425</v>
      </c>
      <c r="C5" s="90" t="s">
        <v>449</v>
      </c>
      <c r="D5" s="90"/>
      <c r="E5" s="90"/>
      <c r="F5" s="90"/>
      <c r="G5" s="90"/>
      <c r="H5" s="90"/>
      <c r="I5" s="90"/>
      <c r="J5" s="90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9" t="s">
        <v>434</v>
      </c>
      <c r="B7" s="87" t="s">
        <v>435</v>
      </c>
      <c r="C7" s="90" t="s">
        <v>450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9" t="s">
        <v>436</v>
      </c>
      <c r="B9" s="87" t="s">
        <v>437</v>
      </c>
      <c r="C9" s="90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9" t="s">
        <v>426</v>
      </c>
      <c r="B11" s="87" t="s">
        <v>427</v>
      </c>
      <c r="C11" s="90" t="s">
        <v>44</v>
      </c>
      <c r="D11" s="90"/>
      <c r="E11" s="90"/>
      <c r="F11" s="90"/>
      <c r="G11" s="90"/>
      <c r="H11" s="90"/>
      <c r="I11" s="90"/>
      <c r="J11" s="90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9" t="s">
        <v>438</v>
      </c>
      <c r="B13" s="87" t="s">
        <v>439</v>
      </c>
      <c r="C13" s="90" t="s">
        <v>451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9" t="s">
        <v>440</v>
      </c>
      <c r="B15" s="87" t="s">
        <v>441</v>
      </c>
      <c r="C15" s="90" t="s">
        <v>452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9" t="s">
        <v>442</v>
      </c>
      <c r="B17" s="87" t="s">
        <v>443</v>
      </c>
      <c r="C17" s="90" t="s">
        <v>453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1">
        <v>0.2</v>
      </c>
      <c r="E19" s="92" t="s">
        <v>444</v>
      </c>
      <c r="AA19" s="7">
        <f>INT((AA5-AA18*100)/10)</f>
        <v/>
      </c>
    </row>
    <row r="20" spans="1:27" ht="12.75" customHeight="1">
      <c r="C20" s="93">
        <v>0.055</v>
      </c>
      <c r="E20" s="92" t="s">
        <v>445</v>
      </c>
      <c r="AA20" s="7">
        <f>AA5-AA18*100-AA19*10</f>
        <v/>
      </c>
    </row>
    <row r="21" spans="1:27" ht="12.75" customHeight="1">
      <c r="C21" s="93">
        <v>0</v>
      </c>
      <c r="E21" s="92" t="s">
        <v>446</v>
      </c>
      <c r="AA21" s="7">
        <f>INT(AA6/10)</f>
        <v/>
      </c>
    </row>
    <row r="22" spans="1:27" ht="12.75" customHeight="1">
      <c r="C22" s="94">
        <v>0</v>
      </c>
      <c r="E22" s="92" t="s">
        <v>447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9" t="s">
        <v>428</v>
      </c>
      <c r="B24" s="87" t="s">
        <v>429</v>
      </c>
      <c r="C24" s="90" t="s">
        <v>454</v>
      </c>
      <c r="D24" s="90"/>
      <c r="E24" s="90"/>
      <c r="F24" s="90"/>
      <c r="G24" s="90"/>
      <c r="H24" s="90"/>
      <c r="I24" s="90"/>
      <c r="J24" s="90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9" t="s">
        <v>430</v>
      </c>
      <c r="B26" s="87" t="s">
        <v>431</v>
      </c>
      <c r="C26" s="90" t="s">
        <v>455</v>
      </c>
      <c r="D26" s="90"/>
      <c r="E26" s="90"/>
      <c r="F26" s="90"/>
      <c r="G26" s="90"/>
      <c r="H26" s="90"/>
      <c r="I26" s="90"/>
      <c r="J26" s="90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9" t="s">
        <v>432</v>
      </c>
      <c r="B28" s="87" t="s">
        <v>433</v>
      </c>
      <c r="C28" s="90"/>
      <c r="D28" s="90"/>
      <c r="E28" s="90"/>
      <c r="F28" s="90"/>
      <c r="G28" s="90"/>
      <c r="H28" s="90"/>
      <c r="I28" s="90"/>
      <c r="J28" s="90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456</v>
      </c>
      <c r="B1" s="7" t="s">
        <v>457</v>
      </c>
    </row>
    <row r="2" spans="1:3">
      <c r="A2" s="7" t="s">
        <v>458</v>
      </c>
      <c r="B2" s="7" t="s">
        <v>459</v>
      </c>
    </row>
    <row r="3" spans="1:3">
      <c r="A3" s="7" t="s">
        <v>460</v>
      </c>
      <c r="B3" s="7">
        <v>1</v>
      </c>
    </row>
    <row r="4" spans="1:3">
      <c r="A4" s="7" t="s">
        <v>461</v>
      </c>
      <c r="B4" s="7">
        <v>0</v>
      </c>
    </row>
    <row r="5" spans="1:3">
      <c r="A5" s="7" t="s">
        <v>462</v>
      </c>
      <c r="B5" s="7">
        <v>0</v>
      </c>
    </row>
    <row r="6" spans="1:3">
      <c r="A6" s="7" t="s">
        <v>463</v>
      </c>
      <c r="B6" s="7">
        <v>1</v>
      </c>
    </row>
    <row r="7" spans="1:3">
      <c r="A7" s="7" t="s">
        <v>464</v>
      </c>
      <c r="B7" s="7">
        <v>1</v>
      </c>
    </row>
    <row r="8" spans="1:3">
      <c r="A8" s="7" t="s">
        <v>465</v>
      </c>
      <c r="B8" s="7">
        <v>0</v>
      </c>
    </row>
    <row r="9" spans="1:3">
      <c r="A9" s="7" t="s">
        <v>466</v>
      </c>
      <c r="B9" s="7">
        <v>0</v>
      </c>
    </row>
    <row r="10" spans="1:3">
      <c r="A10" s="7" t="s">
        <v>467</v>
      </c>
      <c r="C10" s="7" t="s">
        <v>468</v>
      </c>
    </row>
    <row r="11" spans="1:3">
      <c r="A11" s="7" t="s">
        <v>469</v>
      </c>
      <c r="B11" s="7">
        <v>0</v>
      </c>
    </row>
    <row r="12" spans="1:3">
      <c r="A12" s="7" t="s">
        <v>470</v>
      </c>
      <c r="B12" s="7" t="s">
        <v>471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5" t="s">
        <v>472</v>
      </c>
      <c r="C2" s="95"/>
      <c r="D2" s="95"/>
      <c r="E2" s="95"/>
      <c r="F2" s="95"/>
      <c r="G2" s="95"/>
      <c r="H2" s="95"/>
      <c r="I2" s="95"/>
      <c r="J2" s="95"/>
    </row>
    <row r="4" spans="1:10" ht="12.75" customHeight="1">
      <c r="A4" s="89" t="s">
        <v>422</v>
      </c>
      <c r="B4" s="87" t="s">
        <v>473</v>
      </c>
      <c r="C4" s="96"/>
      <c r="D4" s="96"/>
      <c r="E4" s="96"/>
      <c r="F4" s="96"/>
      <c r="G4" s="96"/>
      <c r="H4" s="96"/>
      <c r="I4" s="96"/>
      <c r="J4" s="96"/>
    </row>
    <row r="6" spans="1:10" ht="12.75" customHeight="1">
      <c r="A6" s="89" t="s">
        <v>424</v>
      </c>
      <c r="B6" s="87" t="s">
        <v>474</v>
      </c>
      <c r="C6" s="96"/>
      <c r="D6" s="96"/>
      <c r="E6" s="96"/>
      <c r="F6" s="96"/>
      <c r="G6" s="96"/>
      <c r="H6" s="96"/>
      <c r="I6" s="96"/>
      <c r="J6" s="96"/>
    </row>
    <row r="8" spans="1:10" ht="12.75" customHeight="1">
      <c r="A8" s="89" t="s">
        <v>434</v>
      </c>
      <c r="B8" s="87" t="s">
        <v>475</v>
      </c>
      <c r="C8" s="96"/>
      <c r="D8" s="96"/>
      <c r="E8" s="96"/>
      <c r="F8" s="96"/>
      <c r="G8" s="96"/>
      <c r="H8" s="96"/>
      <c r="I8" s="96"/>
      <c r="J8" s="96"/>
    </row>
    <row r="10" spans="1:10" ht="12.75" customHeight="1">
      <c r="A10" s="89" t="s">
        <v>436</v>
      </c>
      <c r="B10" s="87" t="s">
        <v>476</v>
      </c>
      <c r="C10" s="97"/>
      <c r="D10" s="97"/>
      <c r="E10" s="97"/>
      <c r="F10" s="97"/>
      <c r="G10" s="97"/>
      <c r="H10" s="97"/>
      <c r="I10" s="97"/>
      <c r="J10" s="97"/>
    </row>
    <row r="12" spans="1:10" ht="12.75" customHeight="1">
      <c r="A12" s="89" t="s">
        <v>426</v>
      </c>
      <c r="B12" s="87" t="s">
        <v>477</v>
      </c>
      <c r="C12" s="96"/>
      <c r="D12" s="96"/>
      <c r="E12" s="96"/>
      <c r="F12" s="96"/>
      <c r="G12" s="96"/>
      <c r="H12" s="96"/>
      <c r="I12" s="96"/>
      <c r="J12" s="96"/>
    </row>
    <row r="14" spans="1:10" ht="12.75" customHeight="1">
      <c r="A14" s="89" t="s">
        <v>438</v>
      </c>
      <c r="B14" s="87" t="s">
        <v>478</v>
      </c>
      <c r="C14" s="96"/>
      <c r="D14" s="96"/>
      <c r="E14" s="96"/>
      <c r="F14" s="96"/>
      <c r="G14" s="96"/>
      <c r="H14" s="96"/>
      <c r="I14" s="96"/>
      <c r="J14" s="96"/>
    </row>
    <row r="16" spans="1:10" ht="12.75" customHeight="1">
      <c r="A16" s="89" t="s">
        <v>440</v>
      </c>
      <c r="B16" s="87" t="s">
        <v>479</v>
      </c>
      <c r="C16" s="96"/>
      <c r="D16" s="96"/>
      <c r="E16" s="96"/>
      <c r="F16" s="96"/>
      <c r="G16" s="96"/>
      <c r="H16" s="96"/>
      <c r="I16" s="96"/>
      <c r="J16" s="96"/>
    </row>
    <row r="18" spans="1:10" ht="12.75" customHeight="1">
      <c r="A18" s="89" t="s">
        <v>442</v>
      </c>
      <c r="B18" s="87" t="s">
        <v>480</v>
      </c>
      <c r="C18" s="98"/>
      <c r="D18" s="98"/>
      <c r="E18" s="98"/>
      <c r="F18" s="98"/>
      <c r="G18" s="98"/>
      <c r="H18" s="98"/>
      <c r="I18" s="98"/>
      <c r="J18" s="98"/>
    </row>
    <row r="20" spans="1:10" ht="12.75" customHeight="1">
      <c r="A20" s="89" t="s">
        <v>481</v>
      </c>
      <c r="B20" s="87" t="s">
        <v>482</v>
      </c>
      <c r="C20" s="98"/>
      <c r="D20" s="98"/>
      <c r="E20" s="98"/>
      <c r="F20" s="98"/>
      <c r="G20" s="98"/>
      <c r="H20" s="98"/>
      <c r="I20" s="98"/>
      <c r="J20" s="98"/>
    </row>
    <row r="22" spans="1:10" ht="12.75" customHeight="1">
      <c r="A22" s="89" t="s">
        <v>428</v>
      </c>
      <c r="B22" s="87" t="s">
        <v>483</v>
      </c>
      <c r="C22" s="98"/>
      <c r="D22" s="98"/>
      <c r="E22" s="98"/>
      <c r="F22" s="98"/>
      <c r="G22" s="98"/>
      <c r="H22" s="98"/>
      <c r="I22" s="98"/>
      <c r="J22" s="98"/>
    </row>
    <row r="24" spans="1:10" ht="12.75" customHeight="1">
      <c r="A24" s="89" t="s">
        <v>430</v>
      </c>
      <c r="B24" s="87" t="s">
        <v>484</v>
      </c>
      <c r="C24" s="96"/>
      <c r="D24" s="96"/>
      <c r="E24" s="96"/>
      <c r="F24" s="96"/>
      <c r="G24" s="96"/>
      <c r="H24" s="96"/>
      <c r="I24" s="96"/>
      <c r="J24" s="96"/>
    </row>
    <row r="28" spans="1:10" ht="60" customHeight="1">
      <c r="A28" s="89" t="s">
        <v>432</v>
      </c>
      <c r="B28" s="87" t="s">
        <v>485</v>
      </c>
      <c r="C28" s="96"/>
      <c r="D28" s="96"/>
      <c r="E28" s="96"/>
      <c r="F28" s="96"/>
      <c r="G28" s="96"/>
      <c r="H28" s="96"/>
      <c r="I28" s="96"/>
      <c r="J28" s="96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9" t="s">
        <v>486</v>
      </c>
      <c r="C2" s="99"/>
      <c r="D2" s="99"/>
      <c r="E2" s="99"/>
      <c r="F2" s="99"/>
    </row>
    <row r="4" spans="2:6" ht="12.75" customHeight="1">
      <c r="B4" s="100" t="s">
        <v>487</v>
      </c>
      <c r="C4" s="100" t="s">
        <v>488</v>
      </c>
      <c r="D4" s="100" t="s">
        <v>489</v>
      </c>
      <c r="E4" s="100" t="s">
        <v>490</v>
      </c>
      <c r="F4" s="100" t="s">
        <v>491</v>
      </c>
    </row>
    <row r="6" spans="2:6" ht="12.75" customHeight="1">
      <c r="B6" s="101"/>
      <c r="C6" s="102"/>
      <c r="D6" s="103"/>
      <c r="E6" s="104"/>
      <c r="F6" s="105">
        <f>IF(AND(E6= "",D6= ""), "", ROUND(ROUND(E6, 2) * ROUND(D6, 3), 2))</f>
        <v/>
      </c>
    </row>
    <row r="8" spans="2:6" ht="12.75" customHeight="1">
      <c r="B8" s="101"/>
      <c r="C8" s="102"/>
      <c r="D8" s="103"/>
      <c r="E8" s="104"/>
      <c r="F8" s="105">
        <f>IF(AND(E8= "",D8= ""), "", ROUND(ROUND(E8, 2) * ROUND(D8, 3), 2))</f>
        <v/>
      </c>
    </row>
    <row r="10" spans="2:6" ht="12.75" customHeight="1">
      <c r="B10" s="101"/>
      <c r="C10" s="102"/>
      <c r="D10" s="103"/>
      <c r="E10" s="104"/>
      <c r="F10" s="105">
        <f>IF(AND(E10= "",D10= ""), "", ROUND(ROUND(E10, 2) * ROUND(D10, 3), 2))</f>
        <v/>
      </c>
    </row>
    <row r="12" spans="2:6" ht="12.75" customHeight="1">
      <c r="B12" s="101"/>
      <c r="C12" s="102"/>
      <c r="D12" s="103"/>
      <c r="E12" s="104"/>
      <c r="F12" s="105">
        <f>IF(AND(E12= "",D12= ""), "", ROUND(ROUND(E12, 2) * ROUND(D12, 3), 2))</f>
        <v/>
      </c>
    </row>
    <row r="14" spans="2:6" ht="12.75" customHeight="1">
      <c r="B14" s="101"/>
      <c r="C14" s="102"/>
      <c r="D14" s="103"/>
      <c r="E14" s="104"/>
      <c r="F14" s="105">
        <f>IF(AND(E14= "",D14= ""), "", ROUND(ROUND(E14, 2) * ROUND(D14, 3), 2))</f>
        <v/>
      </c>
    </row>
    <row r="16" spans="2:6" ht="12.75" customHeight="1">
      <c r="B16" s="101"/>
      <c r="C16" s="102"/>
      <c r="D16" s="103"/>
      <c r="E16" s="104"/>
      <c r="F16" s="105">
        <f>IF(AND(E16= "",D16= ""), "", ROUND(ROUND(E16, 2) * ROUND(D16, 3), 2))</f>
        <v/>
      </c>
    </row>
    <row r="18" spans="2:6" ht="12.75" customHeight="1">
      <c r="B18" s="101"/>
      <c r="C18" s="102"/>
      <c r="D18" s="103"/>
      <c r="E18" s="104"/>
      <c r="F18" s="105">
        <f>IF(AND(E18= "",D18= ""), "", ROUND(ROUND(E18, 2) * ROUND(D18, 3), 2))</f>
        <v/>
      </c>
    </row>
    <row r="20" spans="2:6" ht="12.75" customHeight="1">
      <c r="B20" s="101"/>
      <c r="C20" s="102"/>
      <c r="D20" s="103"/>
      <c r="E20" s="104"/>
      <c r="F20" s="105">
        <f>IF(AND(E20= "",D20= ""), "", ROUND(ROUND(E20, 2) * ROUND(D20, 3), 2))</f>
        <v/>
      </c>
    </row>
    <row r="22" spans="2:6" ht="12.75" customHeight="1">
      <c r="B22" s="101"/>
      <c r="C22" s="102"/>
      <c r="D22" s="103"/>
      <c r="E22" s="104"/>
      <c r="F22" s="105">
        <f>IF(AND(E22= "",D22= ""), "", ROUND(ROUND(E22, 2) * ROUND(D22, 3), 2))</f>
        <v/>
      </c>
    </row>
    <row r="24" spans="2:6" ht="12.75" customHeight="1">
      <c r="B24" s="101"/>
      <c r="C24" s="102"/>
      <c r="D24" s="103"/>
      <c r="E24" s="104"/>
      <c r="F24" s="105">
        <f>IF(AND(E24= "",D24= ""), "", ROUND(ROUND(E24, 2) * ROUND(D24, 3), 2))</f>
        <v/>
      </c>
    </row>
    <row r="26" spans="2:6" ht="12.75" customHeight="1">
      <c r="B26" s="101"/>
      <c r="C26" s="102"/>
      <c r="D26" s="103"/>
      <c r="E26" s="104"/>
      <c r="F26" s="105">
        <f>IF(AND(E26= "",D26= ""), "", ROUND(ROUND(E26, 2) * ROUND(D26, 3), 2))</f>
        <v/>
      </c>
    </row>
    <row r="28" spans="2:6" ht="12.75" customHeight="1">
      <c r="B28" s="101"/>
      <c r="C28" s="102"/>
      <c r="D28" s="103"/>
      <c r="E28" s="104"/>
      <c r="F28" s="105">
        <f>IF(AND(E28= "",D28= ""), "", ROUND(ROUND(E28, 2) * ROUND(D28, 3), 2))</f>
        <v/>
      </c>
    </row>
    <row r="30" spans="2:6" ht="12.75" customHeight="1">
      <c r="B30" s="101"/>
      <c r="C30" s="102"/>
      <c r="D30" s="103"/>
      <c r="E30" s="104"/>
      <c r="F30" s="105">
        <f>IF(AND(E30= "",D30= ""), "", ROUND(ROUND(E30, 2) * ROUND(D30, 3), 2))</f>
        <v/>
      </c>
    </row>
    <row r="32" spans="2:6" ht="12.75" customHeight="1">
      <c r="B32" s="101"/>
      <c r="C32" s="102"/>
      <c r="D32" s="103"/>
      <c r="E32" s="104"/>
      <c r="F32" s="105">
        <f>IF(AND(E32= "",D32= ""), "", ROUND(ROUND(E32, 2) * ROUND(D32, 3), 2))</f>
        <v/>
      </c>
    </row>
    <row r="34" spans="2:6" ht="12.75" customHeight="1">
      <c r="B34" s="101"/>
      <c r="C34" s="102"/>
      <c r="D34" s="103"/>
      <c r="E34" s="104"/>
      <c r="F34" s="105">
        <f>IF(AND(E34= "",D34= ""), "", ROUND(ROUND(E34, 2) * ROUND(D34, 3), 2))</f>
        <v/>
      </c>
    </row>
    <row r="36" spans="2:6" ht="12.75" customHeight="1">
      <c r="B36" s="101"/>
      <c r="C36" s="102"/>
      <c r="D36" s="103"/>
      <c r="E36" s="104"/>
      <c r="F36" s="105">
        <f>IF(AND(E36= "",D36= ""), "", ROUND(ROUND(E36, 2) * ROUND(D36, 3), 2))</f>
        <v/>
      </c>
    </row>
    <row r="38" spans="2:6" ht="12.75" customHeight="1">
      <c r="B38" s="101"/>
      <c r="C38" s="102"/>
      <c r="D38" s="103"/>
      <c r="E38" s="104"/>
      <c r="F38" s="105">
        <f>IF(AND(E38= "",D38= ""), "", ROUND(ROUND(E38, 2) * ROUND(D38, 3), 2))</f>
        <v/>
      </c>
    </row>
    <row r="40" spans="2:6" ht="12.75" customHeight="1">
      <c r="B40" s="101"/>
      <c r="C40" s="102"/>
      <c r="D40" s="103"/>
      <c r="E40" s="104"/>
      <c r="F40" s="105">
        <f>IF(AND(E40= "",D40= ""), "", ROUND(ROUND(E40, 2) * ROUND(D40, 3), 2))</f>
        <v/>
      </c>
    </row>
    <row r="42" spans="2:6" ht="12.75" customHeight="1">
      <c r="B42" s="101"/>
      <c r="C42" s="102"/>
      <c r="D42" s="103"/>
      <c r="E42" s="104"/>
      <c r="F42" s="105">
        <f>IF(AND(E42= "",D42= ""), "", ROUND(ROUND(E42, 2) * ROUND(D42, 3), 2))</f>
        <v/>
      </c>
    </row>
    <row r="44" spans="2:6" ht="12.75" customHeight="1">
      <c r="B44" s="101"/>
      <c r="C44" s="102"/>
      <c r="D44" s="103"/>
      <c r="E44" s="104"/>
      <c r="F44" s="105">
        <f>IF(AND(E44= "",D44= ""), "", ROUND(ROUND(E44, 2) * ROUND(D44, 3), 2))</f>
        <v/>
      </c>
    </row>
    <row r="46" spans="2:6" ht="12.75" customHeight="1">
      <c r="B46" s="101"/>
      <c r="C46" s="102"/>
      <c r="D46" s="103"/>
      <c r="E46" s="104"/>
      <c r="F46" s="105">
        <f>IF(AND(E46= "",D46= ""), "", ROUND(ROUND(E46, 2) * ROUND(D46, 3), 2))</f>
        <v/>
      </c>
    </row>
    <row r="48" spans="2:6" ht="12.75" customHeight="1">
      <c r="B48" s="101"/>
      <c r="C48" s="102"/>
      <c r="D48" s="103"/>
      <c r="E48" s="104"/>
      <c r="F48" s="105">
        <f>IF(AND(E48= "",D48= ""), "", ROUND(ROUND(E48, 2) * ROUND(D48, 3), 2))</f>
        <v/>
      </c>
    </row>
    <row r="50" spans="2:6" ht="12.75" customHeight="1">
      <c r="B50" s="101"/>
      <c r="C50" s="102"/>
      <c r="D50" s="103"/>
      <c r="E50" s="104"/>
      <c r="F50" s="105">
        <f>IF(AND(E50= "",D50= ""), "", ROUND(ROUND(E50, 2) * ROUND(D50, 3), 2))</f>
        <v/>
      </c>
    </row>
    <row r="52" spans="2:6" ht="12.75" customHeight="1">
      <c r="B52" s="101"/>
      <c r="C52" s="102"/>
      <c r="D52" s="103"/>
      <c r="E52" s="104"/>
      <c r="F52" s="105">
        <f>IF(AND(E52= "",D52= ""), "", ROUND(ROUND(E52, 2) * ROUND(D52, 3), 2))</f>
        <v/>
      </c>
    </row>
    <row r="54" spans="2:6" ht="12.75" customHeight="1">
      <c r="B54" s="101"/>
      <c r="C54" s="102"/>
      <c r="D54" s="103"/>
      <c r="E54" s="104"/>
      <c r="F54" s="105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2026-07-10T14:43:00Z</dcterms:created>
  <dcterms:modified xsi:type="dcterms:W3CDTF">2026-07-10T14:43:00Z</dcterms:modified>
</cp:coreProperties>
</file>